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3140" tabRatio="251"/>
  </bookViews>
  <sheets>
    <sheet name="PROGRAMACION PRESUPUESTARIA" sheetId="1" r:id="rId1"/>
  </sheets>
  <definedNames>
    <definedName name="_xlnm._FilterDatabase" localSheetId="0" hidden="1">'PROGRAMACION PRESUPUESTARIA'!$B$13:$U$66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T15" i="1" s="1"/>
  <c r="J16" i="1"/>
  <c r="T16" i="1" s="1"/>
  <c r="J17" i="1"/>
  <c r="T17" i="1" s="1"/>
  <c r="J18" i="1"/>
  <c r="T18" i="1" s="1"/>
  <c r="J19" i="1"/>
  <c r="T19" i="1" s="1"/>
  <c r="J20" i="1"/>
  <c r="T20" i="1" s="1"/>
  <c r="J21" i="1"/>
  <c r="T21" i="1" s="1"/>
  <c r="J22" i="1"/>
  <c r="T22" i="1" s="1"/>
  <c r="J23" i="1"/>
  <c r="T23" i="1" s="1"/>
  <c r="J24" i="1"/>
  <c r="T24" i="1" s="1"/>
  <c r="J25" i="1"/>
  <c r="T25" i="1" s="1"/>
  <c r="J26" i="1"/>
  <c r="T26" i="1" s="1"/>
  <c r="J27" i="1"/>
  <c r="T27" i="1" s="1"/>
  <c r="J28" i="1"/>
  <c r="T28" i="1" s="1"/>
  <c r="J29" i="1"/>
  <c r="T29" i="1" s="1"/>
  <c r="J30" i="1"/>
  <c r="T30" i="1" s="1"/>
  <c r="J31" i="1"/>
  <c r="T31" i="1" s="1"/>
  <c r="J32" i="1"/>
  <c r="T32" i="1" s="1"/>
  <c r="J33" i="1"/>
  <c r="T33" i="1" s="1"/>
  <c r="J34" i="1"/>
  <c r="T34" i="1" s="1"/>
  <c r="J35" i="1"/>
  <c r="T35" i="1" s="1"/>
  <c r="J36" i="1"/>
  <c r="T36" i="1" s="1"/>
  <c r="J37" i="1"/>
  <c r="T37" i="1" s="1"/>
  <c r="J38" i="1"/>
  <c r="T38" i="1" s="1"/>
  <c r="J39" i="1"/>
  <c r="T39" i="1" s="1"/>
  <c r="J40" i="1"/>
  <c r="T40" i="1" s="1"/>
  <c r="J41" i="1"/>
  <c r="T41" i="1" s="1"/>
  <c r="J42" i="1"/>
  <c r="T42" i="1" s="1"/>
  <c r="J43" i="1"/>
  <c r="T43" i="1" s="1"/>
  <c r="J44" i="1"/>
  <c r="T44" i="1" s="1"/>
  <c r="J45" i="1"/>
  <c r="T45" i="1" s="1"/>
  <c r="J46" i="1"/>
  <c r="T46" i="1" s="1"/>
  <c r="J47" i="1"/>
  <c r="T47" i="1" s="1"/>
  <c r="J48" i="1"/>
  <c r="T48" i="1" s="1"/>
  <c r="J49" i="1"/>
  <c r="T49" i="1" s="1"/>
  <c r="J50" i="1"/>
  <c r="T50" i="1" s="1"/>
  <c r="J51" i="1"/>
  <c r="T51" i="1" s="1"/>
  <c r="J52" i="1"/>
  <c r="T52" i="1" s="1"/>
  <c r="J53" i="1"/>
  <c r="T53" i="1" s="1"/>
  <c r="J54" i="1"/>
  <c r="T54" i="1" s="1"/>
  <c r="J55" i="1"/>
  <c r="T55" i="1" s="1"/>
  <c r="J56" i="1"/>
  <c r="T56" i="1" s="1"/>
  <c r="J57" i="1"/>
  <c r="T57" i="1" s="1"/>
  <c r="J58" i="1"/>
  <c r="T58" i="1" s="1"/>
  <c r="J59" i="1"/>
  <c r="T59" i="1" s="1"/>
  <c r="J60" i="1"/>
  <c r="T60" i="1" s="1"/>
  <c r="J61" i="1"/>
  <c r="T61" i="1" s="1"/>
  <c r="J62" i="1"/>
  <c r="T62" i="1" s="1"/>
  <c r="J63" i="1"/>
  <c r="T63" i="1" s="1"/>
  <c r="J64" i="1"/>
  <c r="T64" i="1" s="1"/>
  <c r="J65" i="1"/>
  <c r="T65" i="1" s="1"/>
  <c r="J66" i="1"/>
  <c r="T66" i="1" s="1"/>
  <c r="J14" i="1"/>
  <c r="F12" i="1" l="1"/>
  <c r="G12" i="1"/>
  <c r="H12" i="1"/>
  <c r="I12" i="1"/>
  <c r="E12" i="1" l="1"/>
  <c r="U15" i="1" l="1"/>
  <c r="U16" i="1"/>
  <c r="U17" i="1"/>
  <c r="U18" i="1"/>
  <c r="U20" i="1"/>
  <c r="U21" i="1"/>
  <c r="U22" i="1"/>
  <c r="U24" i="1"/>
  <c r="U25" i="1"/>
  <c r="U26" i="1"/>
  <c r="U29" i="1"/>
  <c r="U33" i="1"/>
  <c r="U34" i="1"/>
  <c r="U36" i="1"/>
  <c r="U37" i="1"/>
  <c r="U38" i="1"/>
  <c r="U40" i="1"/>
  <c r="U41" i="1"/>
  <c r="U42" i="1"/>
  <c r="U45" i="1"/>
  <c r="U49" i="1"/>
  <c r="U50" i="1"/>
  <c r="U52" i="1"/>
  <c r="U53" i="1"/>
  <c r="U54" i="1"/>
  <c r="U56" i="1"/>
  <c r="U57" i="1"/>
  <c r="U58" i="1"/>
  <c r="U61" i="1"/>
  <c r="U65" i="1"/>
  <c r="U66" i="1"/>
  <c r="T14" i="1"/>
  <c r="U14" i="1" s="1"/>
  <c r="U19" i="1"/>
  <c r="U23" i="1"/>
  <c r="U27" i="1"/>
  <c r="U28" i="1"/>
  <c r="U30" i="1"/>
  <c r="U31" i="1"/>
  <c r="U32" i="1"/>
  <c r="U35" i="1"/>
  <c r="U39" i="1"/>
  <c r="U43" i="1"/>
  <c r="U44" i="1"/>
  <c r="U46" i="1"/>
  <c r="U47" i="1"/>
  <c r="U48" i="1"/>
  <c r="U51" i="1"/>
  <c r="U55" i="1"/>
  <c r="U59" i="1"/>
  <c r="U60" i="1"/>
  <c r="U62" i="1"/>
  <c r="U63" i="1"/>
  <c r="U64" i="1"/>
</calcChain>
</file>

<file path=xl/comments1.xml><?xml version="1.0" encoding="utf-8"?>
<comments xmlns="http://schemas.openxmlformats.org/spreadsheetml/2006/main">
  <authors>
    <author>Iván Gabriel García Reyes</author>
  </authors>
  <commentList>
    <comment ref="J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K13" authorId="0">
      <text>
        <r>
          <rPr>
            <sz val="9"/>
            <color indexed="81"/>
            <rFont val="Tahoma"/>
            <family val="2"/>
          </rPr>
          <t xml:space="preserve"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
</t>
        </r>
      </text>
    </comment>
    <comment ref="L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M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N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O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P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Q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R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S13" authorId="0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T13" authorId="0">
      <text>
        <r>
          <rPr>
            <sz val="9"/>
            <color indexed="81"/>
            <rFont val="Tahoma"/>
            <family val="2"/>
          </rPr>
          <t>Debe cumplir con el 100% de programación</t>
        </r>
      </text>
    </comment>
  </commentList>
</comments>
</file>

<file path=xl/sharedStrings.xml><?xml version="1.0" encoding="utf-8"?>
<sst xmlns="http://schemas.openxmlformats.org/spreadsheetml/2006/main" count="252" uniqueCount="181">
  <si>
    <t>Datos Generales</t>
  </si>
  <si>
    <t>Programación en Porcentaje de la Ejecución del Presupuesto</t>
  </si>
  <si>
    <t>RUC</t>
  </si>
  <si>
    <t>Entidad</t>
  </si>
  <si>
    <t>CUP</t>
  </si>
  <si>
    <t>Nombre Proyecto</t>
  </si>
  <si>
    <t>Presupuesto Asignado</t>
  </si>
  <si>
    <t>Presupuesto Codificado</t>
  </si>
  <si>
    <t>Porcentaje  Abril</t>
  </si>
  <si>
    <t>Porcentaje  Mayo</t>
  </si>
  <si>
    <t>Porcentaje  Junio</t>
  </si>
  <si>
    <t>Porcentaje  Julio</t>
  </si>
  <si>
    <t>Porcentaje  Agosto</t>
  </si>
  <si>
    <t>Porcentaje  Septiembre</t>
  </si>
  <si>
    <t>Porcentaje  Octubre</t>
  </si>
  <si>
    <t>Porcentaje  Noviembre</t>
  </si>
  <si>
    <t>Porcentaje  Diciembre</t>
  </si>
  <si>
    <t>Total Porcentaje Programado</t>
  </si>
  <si>
    <t>Validación Programación</t>
  </si>
  <si>
    <t>Información Esigef - Corte: 31 de marzo de 2022</t>
  </si>
  <si>
    <t>00101610</t>
  </si>
  <si>
    <t>MINISTERIO DE AGRICULTURA Y GANADERIA</t>
  </si>
  <si>
    <t>PROGRAMA SISTEMA NACIONAL DE INFORMACION Y GESTION DE TIERRAS RURALES E INFRAESTRUCTURA TECNOLOGICA</t>
  </si>
  <si>
    <t>91760000.844.3274</t>
  </si>
  <si>
    <t>UNIVERSIDAD TECNICA DE AMBATO</t>
  </si>
  <si>
    <t xml:space="preserve"> PROYECTOS DE INVESTIGACION CON FINANCIAMIENTO INTERNO</t>
  </si>
  <si>
    <t>91800000.727.7353</t>
  </si>
  <si>
    <t>UNIVERSIDAD NACIONAL DE CHIMBORAZO</t>
  </si>
  <si>
    <t>BECAS CUARTO NIVEL PHD</t>
  </si>
  <si>
    <t>91800000.746.3050</t>
  </si>
  <si>
    <t>CONSTRUCCIÓN DEL BLOQUE DE LA FACULTAD DE CIENCIAS DE LA EDUCACIÓN, HUMANAS Y TECNOLOGÍAS.</t>
  </si>
  <si>
    <t>144280000.461.2527</t>
  </si>
  <si>
    <t>MINISTERIO DE ENERGIA Y RECURSOS NATURALES NO RENOVABLES</t>
  </si>
  <si>
    <t>PLAN DE MEJORAMIENTO DE LOS SISTEMAS DE DISTRIBUCION DE ENERGIA ELECTRICA PMD-2011</t>
  </si>
  <si>
    <t>32540000.0000.386244</t>
  </si>
  <si>
    <t>ACTUALIZACIÓN, DESARROLLO, IMPLEMENTACIÓN Y SEGUIMIENTO DEL PLAN INTEGRAL PARA LA AMAZONÍA</t>
  </si>
  <si>
    <t>60700000.0000.386904</t>
  </si>
  <si>
    <t>MINISTERIO DE DEFENSA NACIONAL</t>
  </si>
  <si>
    <t>RECUPERACIÓN Y FORTALECIMIENTO DE LAS CAPACIDADES OCEÁNICAS DE LA ARMADA</t>
  </si>
  <si>
    <t>91400000.0000.372691</t>
  </si>
  <si>
    <t>UNIVERSIDAD NACIONAL DE EDUCACION UNAE</t>
  </si>
  <si>
    <t>CREACIÓN DE LA UNIVERSIDAD NACIONAL DE EDUCACIÓN EN AZOGUEZ,CAÑAR</t>
  </si>
  <si>
    <t>91650000.0000.386786</t>
  </si>
  <si>
    <t>UNIVERSIDAD TECNICA LUIS VARGAS TORRES DE ESMERALDAS</t>
  </si>
  <si>
    <t>ELABORACIÓN DE LOS ESTUDIOS DE DISEÑO DEFINITIVO PARA EL CAMPUS DE MAESTRÍAS DE LA UNIVERSIDAD LUIS VARGAS TORRES DE LA CIUDAD DE ESMERALDAS"</t>
  </si>
  <si>
    <t>91660000.0000.381035</t>
  </si>
  <si>
    <t>UNIVERSIDAD DE GUAYAQUIL</t>
  </si>
  <si>
    <t>OPTIMIZACIÓN DEL TALENTO HUMANO Y COMPENSACIONES ECONÓMICAS DE LOS SERVIDORES DE LA UNIVERSIDAD DE GUAYAQUIL</t>
  </si>
  <si>
    <t>91720000.0000.381220</t>
  </si>
  <si>
    <t>CONSTRUCCIONES Y REPOSICION DE ACTIVOS DE LA UNIVERSIDAD TECNICA ESTATAL DE QUEVEDO</t>
  </si>
  <si>
    <t>91740000.0000.387025</t>
  </si>
  <si>
    <t>UNIVERSIDAD LAICA ELOY ALFARO DE MANABI</t>
  </si>
  <si>
    <t>INFRAESTRUCTURA Y EQUIPAMIENTO DE LA UNIVERSIDAD LAICA ELOY ALAFARO DE MANABI</t>
  </si>
  <si>
    <t>91760000.0000.373738</t>
  </si>
  <si>
    <t>JUBILACION DEL SERVIDOR PUBLICO UNIVERSIDAD TECNICA DE AMBATO</t>
  </si>
  <si>
    <t>91760000.0000.374334</t>
  </si>
  <si>
    <t>PROGRAMA DE FORMACION DEL TALENTO HUMANO DE LA UTA DE CUARTO NIVEL</t>
  </si>
  <si>
    <t>91760000.0000.374696</t>
  </si>
  <si>
    <t>BECAS EN LA UNIVERSIDAD TECNICA DE AMBATO</t>
  </si>
  <si>
    <t>91760000.0000.377386</t>
  </si>
  <si>
    <t>EDUCACION CONTINUA DESARROLLO PRODUCCION Y TRANSFERENCIAS DE TECNOLOGIA DE LA UTA</t>
  </si>
  <si>
    <t>91760000.0000.378235</t>
  </si>
  <si>
    <t>CAMPUS DE INVESTIGACIÓN E INNOVACIÓN ECONÓMICA, SOCIAL Y PRODUCTIVA</t>
  </si>
  <si>
    <t>91760000.0000.378238</t>
  </si>
  <si>
    <t>CAMPUS DE EDUCACIÓN CONTINUA PARA DESARROLLO DE TALENTO HUMANO Y ACTUALIZACIÓN TECNOLÓGICA</t>
  </si>
  <si>
    <t>91760000.0000.378241</t>
  </si>
  <si>
    <t>JUBILACION DEL SERVIDOR PUBLICO UNIVERSIDAD TECNICA DE AMBATO - ADMINISTRATIVOS Y TRABAJDORES</t>
  </si>
  <si>
    <t>91760000.0000.385987</t>
  </si>
  <si>
    <t>NUEVO CAMPUS DE GRADO, POSGRADO Y EDUCACIÓN VIRTUAL NACIONAL CON PROYECCIÓN INTERNACIONAL DE LA UNIVERSIDAD TÉCNICA DE AMBATO</t>
  </si>
  <si>
    <t>91770000.0000.373813</t>
  </si>
  <si>
    <t>ESCUELA POLITECNICA NACIONAL</t>
  </si>
  <si>
    <t>PROYECTOS SEMILLA DE INVESTIGACION</t>
  </si>
  <si>
    <t>91770000.0000.375094</t>
  </si>
  <si>
    <t>GENERACION DE CAPACIDADES PARA LA DIFUSION DE ALERTAS TEMPRANAS Y PARA EL DESARROLLO DE INSTRUMENTOS DE DECISION ANTE LAS AMENAZAS SISMICAS Y VOLCANICAS DIRIGIDOS AL SISTEMA NACIONAL DE GESTION DE RIESGOS</t>
  </si>
  <si>
    <t>91770000.0000.376441</t>
  </si>
  <si>
    <t>PORTAFOLIO DE PROYECTOS DE INVESTIGACION ESCUELA POLITECNICA NACIONAL</t>
  </si>
  <si>
    <t>91770000.0000.376442</t>
  </si>
  <si>
    <t>PORTAFOLIO DE PROYECTOS DE VINCULACION CON LA COLECTIVIDAD ESCUELA POLITECNICA NACIONAL</t>
  </si>
  <si>
    <t>91770000.0000.376888</t>
  </si>
  <si>
    <t>SOSTENIBILIDAD DEL CENTRO DE HOMOLOGACIÓN VEHICULAR IMPLEMENTADO POR EL CCICEV</t>
  </si>
  <si>
    <t>91800000.0000.373857</t>
  </si>
  <si>
    <t>FORTALECIMIENTO INSTITUCIONAL: PAGO DE ESTIMULOS POR JUBILACIONES, PAGO POR RENUNCIAS VOLUNTARIAS, INDEMNIZACIONES.</t>
  </si>
  <si>
    <t>91800000.0000.382162</t>
  </si>
  <si>
    <t>GESTION DE LA INVESTIGACION DE LA UNIVERSIDAD NACIONAL DE CHIMBORAZO</t>
  </si>
  <si>
    <t>91800000.0000.383004</t>
  </si>
  <si>
    <t>PROYECTO DE CONSTRUCCION DE INFRAESTRUCTURA FISICA UNACH</t>
  </si>
  <si>
    <t>91800000.0000.383924</t>
  </si>
  <si>
    <t>FISCALIZACION DE PROYECTOS DE INFRAESTRUCTURA UNACH</t>
  </si>
  <si>
    <t>91800000.0000.385392</t>
  </si>
  <si>
    <t>FORTALECIMIENTO A LA GESTIÓN ACADÉMICA PARA EL ASEGURAMIENTO DE LA CALIDAD DE LA UNACH</t>
  </si>
  <si>
    <t>91890000.0000.382769</t>
  </si>
  <si>
    <t>UNIVERSIDAD DE LAS FUERZAS ARMADAS ESPE</t>
  </si>
  <si>
    <t>PROGRAMAS ACADEMICOS DE POSGRADO 2018</t>
  </si>
  <si>
    <t>91890000.0000.382772</t>
  </si>
  <si>
    <t>PROYECTO RENOVACIÓN DEL EQUIPAMIENTO DE LOS LABORATORIOS DE DOCENCIA DEL DPTO DE CIENCIAS</t>
  </si>
  <si>
    <t>91890000.0000.383721</t>
  </si>
  <si>
    <t>OFERTA DE PROGRAMAS DE CUARTO NIVEL</t>
  </si>
  <si>
    <t>91890000.0000.384064</t>
  </si>
  <si>
    <t>91890000.0000.384099</t>
  </si>
  <si>
    <t>PLATAFORMA DE APOYO A LA FORMACION Y SENSIBILIZACION AL DIAGNOSTICO Y AL DESARROLLO DE UNA ESTRATEGIA DE CONTROL DE LA BRUCELOSIS Y TRYPANOSOMIASIS EN ECUADOR -BRUPRYP</t>
  </si>
  <si>
    <t>91890000.0000.384791</t>
  </si>
  <si>
    <t>PROYECTO DE INVERSIÓN: BECAS CUARTO NIVEL ¿ 2020</t>
  </si>
  <si>
    <t>91890000.0000.384794</t>
  </si>
  <si>
    <t>PROGRAMAS ACADÉMICOS DE POSGRADO 2020</t>
  </si>
  <si>
    <t>91890000.0000.386764</t>
  </si>
  <si>
    <t>PLATAFORMA ASISTENCIAL DOCENTE Y DE INVESTIGACIÓN EN SALUD DE LA UNIVERSIDAD DE LAS FUERZAS ARMADAS-ESPE (PADIS-ESPE)</t>
  </si>
  <si>
    <t>91890000.0000.386985</t>
  </si>
  <si>
    <t>MOVILIDAD CON FINES DE INVESTIGACIÓN Y PUBLICACIONES INDEXADAS 2022</t>
  </si>
  <si>
    <t>91890000.0000.386987</t>
  </si>
  <si>
    <t>PORTAFOLIO DE PROYECTOS DE INVESTIGACIÓN EN EL MARCO DEL RÉGIMEN DE DESARROLLO NACIONAL 2021</t>
  </si>
  <si>
    <t>91890000.0000.387183</t>
  </si>
  <si>
    <t>FORTALECIMIENTO DEL SERVICIO COMUNITARIO A TRAVES DE PROYECTOS SOCIALES</t>
  </si>
  <si>
    <t>91890000.0000.387424</t>
  </si>
  <si>
    <t>IMPLEMENTACIÓN DE UN CENTRO DE DATOS ALTERNO HIPERCONVERGENTE CON AUTOMATIZACIÓN DE RESPALDOS Y REPLICACIÓN DE LA INFORMACIÓN PARA LA UNIVERSIDAD DE LAS FUERZAS ARMADAS - ESPE</t>
  </si>
  <si>
    <t>91890000.0000.387425</t>
  </si>
  <si>
    <t>ACREDITACIÓN INTERNACIONAL DE CARRERAS EN EL MARCO DEL ASEGURAMIENTO DE LA CALIDAD DE LA OFERTA ACADÉMICA DE LA UNIVERSIDAD DE LAS FUERZAS ARMADAS - ESPE</t>
  </si>
  <si>
    <t>91890000.0000.387426</t>
  </si>
  <si>
    <t>ESTUDIO DE REPOTENCIACION DE LA LINEA DE MEDIA TENSIÓN DE LA UNIVERSIDAD DE LAS FUERZAS ARMADAS</t>
  </si>
  <si>
    <t>092140000.0000.375466</t>
  </si>
  <si>
    <t>IMPLEMENTACIÓN DE LA EVALUACIÓN INTEGRAL DEL SISTEMA EDUCATIVO</t>
  </si>
  <si>
    <t>092140000.0000.386164</t>
  </si>
  <si>
    <t>FORTALECIMIENTO DEL MODELO INTEGRAL DE EVALUACIÓN DEL SISTEMA NACIONAL DE EDUCACIÓN</t>
  </si>
  <si>
    <t>106860000.0000.387192</t>
  </si>
  <si>
    <t>SECRETARIA DE GESTION Y DESARROLLO DE PUEBLOS Y NACIONALIDADES</t>
  </si>
  <si>
    <t>DESARROLLO INTEGRAL DE PUEBLOS Y NACIONALIDADES; AFROECUATORIANOS Y MONTUBIOS DEL ECUADOR</t>
  </si>
  <si>
    <t>133340000.0000.386564</t>
  </si>
  <si>
    <t>AGENCIA DE REGULACION Y CONTROL FITO Y ZOOSANITARIO</t>
  </si>
  <si>
    <t>PROYECTO DE PROTECCIÓN ZOOSANITARIA DEL ECUADOR - PROZEC</t>
  </si>
  <si>
    <t>133600000.0000.387404</t>
  </si>
  <si>
    <t>PROYECTO DE FOMENTO A LA INVERSIÓN AGROPECUARIA</t>
  </si>
  <si>
    <t>152180000.0000.387428</t>
  </si>
  <si>
    <t>MINISTERIO DE PRODUCCION COMERCIO EXTERIOR INVERSIONES Y PESCA</t>
  </si>
  <si>
    <t>FOMENTO A LA INVERSIÓN PRODUCTIVA DE LAS MICROEMPRESAS</t>
  </si>
  <si>
    <t>175200000.0000.387265</t>
  </si>
  <si>
    <t>MINISTERIO DE TRANSPORTE Y OBRAS PUBLICAS</t>
  </si>
  <si>
    <t>PROGRAMA NACIONAL DE CONSERVACIÓN DE LA RED VIAL ESTATAL</t>
  </si>
  <si>
    <t>175200000.0000.387468</t>
  </si>
  <si>
    <t>PROGRAMA DE APOYO AL DESARROLLO DE LOS GOBIERNOS AUTÓNOMOS DESCENTRALIZADOS</t>
  </si>
  <si>
    <t>196430000.0000.382659</t>
  </si>
  <si>
    <t>DEFENSORIA DEL PUEBLO</t>
  </si>
  <si>
    <t>SISTEMA INTEGRAL DE PREVENCIÓN, PROTECCIÓN Y MONITOREO DEL EJERCICIO DE LOS DERECHOS HUMANOS Y DE LA NATURALEZA Y RENOVACIÓN DE INFRAESTRUCTURA TECNOLÓGICA DE LA DEFENSORÍA DEL PUEBLO PARA GARANTIZAR LOS SERVICIOS A LA POBLACIÓN</t>
  </si>
  <si>
    <t>1760001470001</t>
  </si>
  <si>
    <t>0968599370001</t>
  </si>
  <si>
    <t>1768166780001</t>
  </si>
  <si>
    <t>INSTITUTO NACIONAL DE EVALUACIÓN EDUCATIVA</t>
  </si>
  <si>
    <t>1790819434001</t>
  </si>
  <si>
    <t>1768188830001</t>
  </si>
  <si>
    <t>1760001710001</t>
  </si>
  <si>
    <t>1768136010001</t>
  </si>
  <si>
    <t>1660018700001</t>
  </si>
  <si>
    <t>SECRETARIA TECNICA DE LA CIRCUNSCRIPCION TERRITORIAL ESPECIAL AMAZONICA - STCA</t>
  </si>
  <si>
    <t>1760000740001</t>
  </si>
  <si>
    <t>0960002510001</t>
  </si>
  <si>
    <t>1260001380001</t>
  </si>
  <si>
    <t>UNIVERSIDAD TECNICA ESTATAL DE QUEVEDO</t>
  </si>
  <si>
    <t>1860001450001</t>
  </si>
  <si>
    <t>1760005620001</t>
  </si>
  <si>
    <t>0660001840001</t>
  </si>
  <si>
    <t>1768007390001</t>
  </si>
  <si>
    <t>0360033910001</t>
  </si>
  <si>
    <t>0860000830001</t>
  </si>
  <si>
    <t>1360002170001</t>
  </si>
  <si>
    <t>1760013130001</t>
  </si>
  <si>
    <t>Secretaría Nacional de Planificación</t>
  </si>
  <si>
    <t>Subsecretaría de Seguimiento</t>
  </si>
  <si>
    <t>Dirección de Seguimiento a la Inversión</t>
  </si>
  <si>
    <t>Registro de Programación y Ejecución de Presupuesto por Proyecto</t>
  </si>
  <si>
    <t>Elaborado por:</t>
  </si>
  <si>
    <t>(Nombres y Apellidos)</t>
  </si>
  <si>
    <t>Cargo:</t>
  </si>
  <si>
    <t>Entidad:</t>
  </si>
  <si>
    <t>Presupuesto Devengado
(a)</t>
  </si>
  <si>
    <t>Presupuesto Ejecutado
(c =a+b)</t>
  </si>
  <si>
    <t>Porcentaje  Ejecuciòn
 I Trimetre</t>
  </si>
  <si>
    <t>Aprobado por:</t>
  </si>
  <si>
    <t>Cargo: Coordinador General de Planificación</t>
  </si>
  <si>
    <r>
      <rPr>
        <b/>
        <sz val="10"/>
        <color theme="1"/>
        <rFont val="Calibri"/>
        <family val="2"/>
        <scheme val="minor"/>
      </rPr>
      <t>Nota 1:</t>
    </r>
    <r>
      <rPr>
        <sz val="10"/>
        <color theme="1"/>
        <rFont val="Calibri"/>
        <family val="2"/>
        <scheme val="minor"/>
      </rPr>
      <t xml:space="preserve"> El corte de la información presupuestaria es al 31 de marzo de 2022.</t>
    </r>
  </si>
  <si>
    <r>
      <rPr>
        <b/>
        <sz val="10"/>
        <color theme="1"/>
        <rFont val="Calibri"/>
        <family val="2"/>
        <scheme val="minor"/>
      </rPr>
      <t>Nota 2:</t>
    </r>
    <r>
      <rPr>
        <sz val="10"/>
        <color theme="1"/>
        <rFont val="Calibri"/>
        <family val="2"/>
        <scheme val="minor"/>
      </rPr>
      <t xml:space="preserve"> En caso de que a la presente fecha, tenga nuevos proyectos incluidos en el PAI 2022, por favor notificar a su técnico asignado para la respectiva inclusión en esta programación anual.</t>
    </r>
  </si>
  <si>
    <r>
      <rPr>
        <b/>
        <sz val="10"/>
        <color theme="1"/>
        <rFont val="Calibri"/>
        <family val="2"/>
        <scheme val="minor"/>
      </rPr>
      <t>Nota 3:</t>
    </r>
    <r>
      <rPr>
        <sz val="10"/>
        <color theme="1"/>
        <rFont val="Calibri"/>
        <family val="2"/>
        <scheme val="minor"/>
      </rPr>
      <t xml:space="preserve"> 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</r>
  </si>
  <si>
    <t>Anticipo
(b)</t>
  </si>
  <si>
    <r>
      <rPr>
        <b/>
        <sz val="10"/>
        <color theme="1"/>
        <rFont val="Calibri"/>
        <family val="2"/>
        <scheme val="minor"/>
      </rPr>
      <t>Nota 4:</t>
    </r>
    <r>
      <rPr>
        <sz val="10"/>
        <color theme="1"/>
        <rFont val="Calibri"/>
        <family val="2"/>
        <scheme val="minor"/>
      </rPr>
      <t xml:space="preserve"> El porcentaje de ejecución del primer trimestre considera el anticipo pagado por las instituciones.  En este sentido solo se deberá programar el porcentaje de ejecución para los meses restantes (abril-diciembre)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</si>
</sst>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16"/>
      <color rgb="FF44546A"/>
      <name val="Calibri"/>
      <family val="2"/>
      <scheme val="minor"/>
    </font>
    <font>
      <b/>
      <sz val="12"/>
      <color rgb="FF44546A"/>
      <name val="Calibri"/>
      <family val="2"/>
      <scheme val="minor"/>
    </font>
    <font>
      <b/>
      <sz val="11"/>
      <color rgb="FF44546A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rgb="FF000000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2" xfId="0" applyBorder="1"/>
    <xf numFmtId="0" fontId="0" fillId="5" borderId="0" xfId="0" applyFill="1"/>
    <xf numFmtId="0" fontId="0" fillId="5" borderId="0" xfId="0" applyFill="1" applyBorder="1"/>
    <xf numFmtId="49" fontId="0" fillId="5" borderId="0" xfId="0" applyNumberFormat="1" applyFill="1"/>
    <xf numFmtId="4" fontId="0" fillId="5" borderId="0" xfId="0" applyNumberFormat="1" applyFill="1"/>
    <xf numFmtId="10" fontId="0" fillId="5" borderId="0" xfId="0" applyNumberFormat="1" applyFill="1" applyProtection="1">
      <protection locked="0"/>
    </xf>
    <xf numFmtId="49" fontId="0" fillId="5" borderId="0" xfId="0" applyNumberFormat="1" applyFill="1" applyProtection="1">
      <protection locked="0"/>
    </xf>
    <xf numFmtId="0" fontId="0" fillId="5" borderId="0" xfId="0" applyFill="1" applyProtection="1">
      <protection locked="0"/>
    </xf>
    <xf numFmtId="4" fontId="0" fillId="5" borderId="0" xfId="0" applyNumberFormat="1" applyFill="1" applyProtection="1">
      <protection locked="0"/>
    </xf>
    <xf numFmtId="10" fontId="0" fillId="5" borderId="0" xfId="0" applyNumberFormat="1" applyFill="1"/>
    <xf numFmtId="49" fontId="0" fillId="5" borderId="0" xfId="0" applyNumberFormat="1" applyFill="1" applyBorder="1"/>
    <xf numFmtId="4" fontId="0" fillId="5" borderId="0" xfId="0" applyNumberFormat="1" applyFill="1" applyBorder="1"/>
    <xf numFmtId="10" fontId="0" fillId="5" borderId="0" xfId="0" applyNumberFormat="1" applyFill="1" applyBorder="1" applyProtection="1">
      <protection locked="0"/>
    </xf>
    <xf numFmtId="164" fontId="0" fillId="5" borderId="0" xfId="1" applyFont="1" applyFill="1"/>
    <xf numFmtId="0" fontId="7" fillId="5" borderId="0" xfId="0" applyFont="1" applyFill="1" applyBorder="1" applyAlignment="1">
      <alignment horizontal="center" vertical="center"/>
    </xf>
    <xf numFmtId="10" fontId="0" fillId="5" borderId="0" xfId="0" applyNumberFormat="1" applyFill="1" applyBorder="1"/>
    <xf numFmtId="10" fontId="0" fillId="0" borderId="1" xfId="0" applyNumberFormat="1" applyBorder="1" applyAlignment="1" applyProtection="1">
      <alignment vertical="center"/>
    </xf>
    <xf numFmtId="4" fontId="2" fillId="3" borderId="3" xfId="0" applyNumberFormat="1" applyFont="1" applyFill="1" applyBorder="1" applyAlignment="1" applyProtection="1">
      <alignment horizontal="center" vertical="center"/>
    </xf>
    <xf numFmtId="0" fontId="0" fillId="5" borderId="3" xfId="0" applyFill="1" applyBorder="1" applyProtection="1"/>
    <xf numFmtId="49" fontId="0" fillId="5" borderId="3" xfId="0" applyNumberFormat="1" applyFill="1" applyBorder="1" applyProtection="1"/>
    <xf numFmtId="0" fontId="0" fillId="0" borderId="3" xfId="0" applyBorder="1" applyProtection="1"/>
    <xf numFmtId="164" fontId="0" fillId="0" borderId="3" xfId="1" applyFont="1" applyBorder="1" applyProtection="1"/>
    <xf numFmtId="10" fontId="0" fillId="0" borderId="3" xfId="0" applyNumberFormat="1" applyBorder="1" applyProtection="1"/>
    <xf numFmtId="0" fontId="0" fillId="5" borderId="3" xfId="0" quotePrefix="1" applyFill="1" applyBorder="1" applyProtection="1"/>
    <xf numFmtId="49" fontId="0" fillId="0" borderId="3" xfId="0" applyNumberFormat="1" applyBorder="1" applyProtection="1"/>
    <xf numFmtId="49" fontId="0" fillId="5" borderId="3" xfId="0" applyNumberFormat="1" applyFont="1" applyFill="1" applyBorder="1" applyProtection="1"/>
    <xf numFmtId="10" fontId="0" fillId="0" borderId="1" xfId="2" applyNumberFormat="1" applyFont="1" applyBorder="1" applyAlignment="1" applyProtection="1">
      <alignment vertical="center"/>
      <protection locked="0"/>
    </xf>
    <xf numFmtId="0" fontId="7" fillId="5" borderId="0" xfId="0" applyFont="1" applyFill="1" applyBorder="1" applyAlignment="1">
      <alignment horizontal="center" vertical="center"/>
    </xf>
    <xf numFmtId="49" fontId="8" fillId="5" borderId="0" xfId="0" applyNumberFormat="1" applyFont="1" applyFill="1"/>
    <xf numFmtId="0" fontId="8" fillId="5" borderId="0" xfId="0" applyFont="1" applyFill="1"/>
    <xf numFmtId="0" fontId="3" fillId="2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4">
    <dxf>
      <font>
        <color rgb="FFFF0000"/>
      </font>
    </dxf>
    <dxf>
      <font>
        <color rgb="FF00B050"/>
      </font>
    </dxf>
    <dxf>
      <font>
        <color rgb="FF00B050"/>
      </font>
      <fill>
        <patternFill>
          <bgColor theme="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</xdr:row>
      <xdr:rowOff>38100</xdr:rowOff>
    </xdr:from>
    <xdr:to>
      <xdr:col>1</xdr:col>
      <xdr:colOff>853017</xdr:colOff>
      <xdr:row>4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C190C4F-6635-4757-A78F-F33059B8D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304800"/>
          <a:ext cx="14954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92"/>
  <sheetViews>
    <sheetView tabSelected="1" zoomScale="90" zoomScaleNormal="90" workbookViewId="0">
      <pane ySplit="13" topLeftCell="A25" activePane="bottomLeft" state="frozen"/>
      <selection pane="bottomLeft" activeCell="P27" sqref="M27:P36"/>
    </sheetView>
  </sheetViews>
  <sheetFormatPr baseColWidth="10" defaultRowHeight="15" x14ac:dyDescent="0.25"/>
  <cols>
    <col min="1" max="1" width="16.28515625" customWidth="1"/>
    <col min="2" max="2" width="33.140625" customWidth="1"/>
    <col min="3" max="3" width="23.28515625" bestFit="1" customWidth="1"/>
    <col min="4" max="4" width="30.28515625" customWidth="1"/>
    <col min="5" max="9" width="14.7109375" customWidth="1"/>
    <col min="10" max="10" width="15.42578125" customWidth="1"/>
    <col min="13" max="13" width="13.5703125" bestFit="1" customWidth="1"/>
    <col min="14" max="14" width="14.5703125" bestFit="1" customWidth="1"/>
    <col min="15" max="15" width="12.5703125" bestFit="1" customWidth="1"/>
    <col min="16" max="16" width="11.5703125" bestFit="1" customWidth="1"/>
    <col min="17" max="17" width="12.5703125" bestFit="1" customWidth="1"/>
    <col min="20" max="20" width="13" customWidth="1"/>
    <col min="21" max="21" width="61.42578125" customWidth="1"/>
    <col min="22" max="43" width="11.42578125" style="3"/>
  </cols>
  <sheetData>
    <row r="1" spans="1:43" s="2" customFormat="1" ht="21" x14ac:dyDescent="0.25">
      <c r="C1" s="38" t="s">
        <v>163</v>
      </c>
      <c r="D1" s="38"/>
      <c r="E1" s="38"/>
      <c r="F1" s="38"/>
      <c r="G1" s="38"/>
      <c r="H1" s="36"/>
      <c r="I1" s="36"/>
      <c r="J1" s="36"/>
      <c r="K1" s="36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s="2" customFormat="1" ht="15.75" x14ac:dyDescent="0.25">
      <c r="C2" s="39" t="s">
        <v>164</v>
      </c>
      <c r="D2" s="39"/>
      <c r="E2" s="39"/>
      <c r="F2" s="39"/>
      <c r="G2" s="39"/>
      <c r="H2" s="37"/>
      <c r="I2" s="37"/>
      <c r="J2" s="37"/>
      <c r="K2" s="37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2" customFormat="1" x14ac:dyDescent="0.25">
      <c r="C3" s="40" t="s">
        <v>165</v>
      </c>
      <c r="D3" s="40"/>
      <c r="E3" s="40"/>
      <c r="F3" s="40"/>
      <c r="G3" s="40"/>
      <c r="H3" s="35"/>
      <c r="I3" s="35"/>
      <c r="J3" s="35"/>
      <c r="K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2" customFormat="1" x14ac:dyDescent="0.25">
      <c r="C4" s="40" t="s">
        <v>166</v>
      </c>
      <c r="D4" s="40"/>
      <c r="E4" s="40"/>
      <c r="F4" s="40"/>
      <c r="G4" s="40"/>
      <c r="H4" s="35"/>
      <c r="I4" s="35"/>
      <c r="J4" s="35"/>
      <c r="K4" s="35"/>
      <c r="M4" s="14"/>
      <c r="N4" s="14"/>
      <c r="O4" s="14"/>
      <c r="P4" s="14"/>
      <c r="Q4" s="1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2" customFormat="1" x14ac:dyDescent="0.25">
      <c r="E5" s="28"/>
      <c r="F5" s="28"/>
      <c r="G5" s="28"/>
      <c r="H5" s="28"/>
      <c r="I5" s="28"/>
      <c r="J5" s="28"/>
      <c r="K5" s="28"/>
      <c r="L5" s="28"/>
      <c r="M5" s="14"/>
      <c r="N5" s="14"/>
      <c r="O5" s="14"/>
      <c r="P5" s="14"/>
      <c r="Q5" s="1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2" customFormat="1" x14ac:dyDescent="0.25">
      <c r="A6" s="29" t="s">
        <v>176</v>
      </c>
      <c r="E6" s="15"/>
      <c r="F6" s="15"/>
      <c r="G6" s="15"/>
      <c r="H6" s="15"/>
      <c r="I6" s="15"/>
      <c r="J6" s="15"/>
      <c r="K6" s="15"/>
      <c r="L6" s="15"/>
      <c r="M6" s="14"/>
      <c r="N6" s="14"/>
      <c r="O6" s="14"/>
      <c r="P6" s="14"/>
      <c r="Q6" s="14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2" customFormat="1" x14ac:dyDescent="0.25">
      <c r="A7" s="29" t="s">
        <v>177</v>
      </c>
      <c r="E7" s="15"/>
      <c r="F7" s="15"/>
      <c r="G7" s="15"/>
      <c r="H7" s="15"/>
      <c r="I7" s="15"/>
      <c r="J7" s="15"/>
      <c r="K7" s="15"/>
      <c r="L7" s="15"/>
      <c r="M7" s="14"/>
      <c r="N7" s="14"/>
      <c r="O7" s="14"/>
      <c r="P7" s="14"/>
      <c r="Q7" s="14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2" customFormat="1" x14ac:dyDescent="0.25">
      <c r="A8" s="29" t="s">
        <v>178</v>
      </c>
      <c r="E8" s="15"/>
      <c r="F8" s="15"/>
      <c r="G8" s="15"/>
      <c r="H8" s="15"/>
      <c r="I8" s="15"/>
      <c r="J8" s="15"/>
      <c r="K8" s="15"/>
      <c r="L8" s="15"/>
      <c r="M8" s="14"/>
      <c r="N8" s="14"/>
      <c r="O8" s="14"/>
      <c r="P8" s="14"/>
      <c r="Q8" s="14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s="2" customFormat="1" x14ac:dyDescent="0.25">
      <c r="A9" s="30" t="s">
        <v>180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s="2" customFormat="1" ht="9" customHeight="1" x14ac:dyDescent="0.25"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x14ac:dyDescent="0.25">
      <c r="A11" s="41" t="s">
        <v>0</v>
      </c>
      <c r="B11" s="41"/>
      <c r="C11" s="41"/>
      <c r="D11" s="41"/>
      <c r="E11" s="42" t="s">
        <v>19</v>
      </c>
      <c r="F11" s="42"/>
      <c r="G11" s="42"/>
      <c r="H11" s="42"/>
      <c r="I11" s="42"/>
      <c r="J11" s="43" t="s">
        <v>1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43" x14ac:dyDescent="0.25">
      <c r="A12" s="41"/>
      <c r="B12" s="41"/>
      <c r="C12" s="41"/>
      <c r="D12" s="41"/>
      <c r="E12" s="18">
        <f>SUBTOTAL(9,E14:E66)</f>
        <v>22415787.559999999</v>
      </c>
      <c r="F12" s="18">
        <f>SUBTOTAL(9,F14:F66)</f>
        <v>110734529.7</v>
      </c>
      <c r="G12" s="18">
        <f>SUBTOTAL(9,G14:G66)</f>
        <v>6951719.7299999995</v>
      </c>
      <c r="H12" s="18">
        <f>SUBTOTAL(9,H14:H66)</f>
        <v>17763.260000000002</v>
      </c>
      <c r="I12" s="18">
        <f>SUBTOTAL(9,I14:I66)</f>
        <v>6969482.9899999993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43" ht="60" x14ac:dyDescent="0.25">
      <c r="A13" s="31" t="s">
        <v>2</v>
      </c>
      <c r="B13" s="31" t="s">
        <v>3</v>
      </c>
      <c r="C13" s="31" t="s">
        <v>4</v>
      </c>
      <c r="D13" s="31" t="s">
        <v>5</v>
      </c>
      <c r="E13" s="32" t="s">
        <v>6</v>
      </c>
      <c r="F13" s="32" t="s">
        <v>7</v>
      </c>
      <c r="G13" s="32" t="s">
        <v>171</v>
      </c>
      <c r="H13" s="32" t="s">
        <v>179</v>
      </c>
      <c r="I13" s="32" t="s">
        <v>172</v>
      </c>
      <c r="J13" s="33" t="s">
        <v>173</v>
      </c>
      <c r="K13" s="34" t="s">
        <v>8</v>
      </c>
      <c r="L13" s="34" t="s">
        <v>9</v>
      </c>
      <c r="M13" s="34" t="s">
        <v>10</v>
      </c>
      <c r="N13" s="34" t="s">
        <v>11</v>
      </c>
      <c r="O13" s="34" t="s">
        <v>12</v>
      </c>
      <c r="P13" s="34" t="s">
        <v>13</v>
      </c>
      <c r="Q13" s="34" t="s">
        <v>14</v>
      </c>
      <c r="R13" s="34" t="s">
        <v>15</v>
      </c>
      <c r="S13" s="34" t="s">
        <v>16</v>
      </c>
      <c r="T13" s="34" t="s">
        <v>17</v>
      </c>
      <c r="U13" s="34" t="s">
        <v>18</v>
      </c>
    </row>
    <row r="14" spans="1:43" s="1" customFormat="1" x14ac:dyDescent="0.25">
      <c r="A14" s="19" t="s">
        <v>141</v>
      </c>
      <c r="B14" s="19" t="s">
        <v>21</v>
      </c>
      <c r="C14" s="20" t="s">
        <v>20</v>
      </c>
      <c r="D14" s="21" t="s">
        <v>22</v>
      </c>
      <c r="E14" s="22">
        <v>0</v>
      </c>
      <c r="F14" s="22">
        <v>713098.10000000009</v>
      </c>
      <c r="G14" s="22">
        <v>111640.73999999999</v>
      </c>
      <c r="H14" s="22">
        <v>0</v>
      </c>
      <c r="I14" s="22">
        <v>111640.73999999999</v>
      </c>
      <c r="J14" s="17">
        <f>ROUND(I14/F14,4)</f>
        <v>0.15659999999999999</v>
      </c>
      <c r="K14" s="27"/>
      <c r="L14" s="27"/>
      <c r="M14" s="27"/>
      <c r="N14" s="27"/>
      <c r="O14" s="27"/>
      <c r="P14" s="27"/>
      <c r="Q14" s="27"/>
      <c r="R14" s="27"/>
      <c r="S14" s="27"/>
      <c r="T14" s="23">
        <f>+SUM(J14:S14)</f>
        <v>0.15659999999999999</v>
      </c>
      <c r="U14" s="21" t="str">
        <f>IF(T14=1,"Su programación está completa","Por favor ajustar su programación al 100%")</f>
        <v>Por favor ajustar su programación al 100%</v>
      </c>
      <c r="V14" s="3"/>
      <c r="W14" s="3"/>
      <c r="X14" s="3"/>
      <c r="Y14" s="16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s="1" customFormat="1" x14ac:dyDescent="0.25">
      <c r="A15" s="19" t="s">
        <v>155</v>
      </c>
      <c r="B15" s="19" t="s">
        <v>24</v>
      </c>
      <c r="C15" s="20" t="s">
        <v>23</v>
      </c>
      <c r="D15" s="21" t="s">
        <v>25</v>
      </c>
      <c r="E15" s="22">
        <v>0</v>
      </c>
      <c r="F15" s="22">
        <v>510000</v>
      </c>
      <c r="G15" s="22">
        <v>0</v>
      </c>
      <c r="H15" s="22">
        <v>0</v>
      </c>
      <c r="I15" s="22">
        <v>0</v>
      </c>
      <c r="J15" s="17">
        <f t="shared" ref="J15:J66" si="0">ROUND(I15/F15,4)</f>
        <v>0</v>
      </c>
      <c r="K15" s="27"/>
      <c r="L15" s="27"/>
      <c r="M15" s="27"/>
      <c r="N15" s="27"/>
      <c r="O15" s="27"/>
      <c r="P15" s="27"/>
      <c r="Q15" s="27"/>
      <c r="R15" s="27"/>
      <c r="S15" s="27"/>
      <c r="T15" s="23">
        <f t="shared" ref="T15:T66" si="1">+SUM(J15:S15)</f>
        <v>0</v>
      </c>
      <c r="U15" s="21" t="str">
        <f t="shared" ref="U15:U66" si="2">IF(T15=1,"Su programación está completa","Por favor ajustar su programación al 100%")</f>
        <v>Por favor ajustar su programación al 100%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s="1" customFormat="1" x14ac:dyDescent="0.25">
      <c r="A16" s="19" t="s">
        <v>157</v>
      </c>
      <c r="B16" s="19" t="s">
        <v>27</v>
      </c>
      <c r="C16" s="20" t="s">
        <v>26</v>
      </c>
      <c r="D16" s="21" t="s">
        <v>28</v>
      </c>
      <c r="E16" s="22">
        <v>0</v>
      </c>
      <c r="F16" s="22">
        <v>20000</v>
      </c>
      <c r="G16" s="22">
        <v>0</v>
      </c>
      <c r="H16" s="22">
        <v>0</v>
      </c>
      <c r="I16" s="22">
        <v>0</v>
      </c>
      <c r="J16" s="17">
        <f t="shared" si="0"/>
        <v>0</v>
      </c>
      <c r="K16" s="27"/>
      <c r="L16" s="27"/>
      <c r="M16" s="27"/>
      <c r="N16" s="27"/>
      <c r="O16" s="27"/>
      <c r="P16" s="27"/>
      <c r="Q16" s="27"/>
      <c r="R16" s="27"/>
      <c r="S16" s="27"/>
      <c r="T16" s="23">
        <f t="shared" si="1"/>
        <v>0</v>
      </c>
      <c r="U16" s="21" t="str">
        <f t="shared" si="2"/>
        <v>Por favor ajustar su programación al 100%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s="1" customFormat="1" x14ac:dyDescent="0.25">
      <c r="A17" s="19" t="s">
        <v>157</v>
      </c>
      <c r="B17" s="19" t="s">
        <v>27</v>
      </c>
      <c r="C17" s="20" t="s">
        <v>29</v>
      </c>
      <c r="D17" s="21" t="s">
        <v>30</v>
      </c>
      <c r="E17" s="22">
        <v>0</v>
      </c>
      <c r="F17" s="22">
        <v>853898.43</v>
      </c>
      <c r="G17" s="22">
        <v>0</v>
      </c>
      <c r="H17" s="22">
        <v>0</v>
      </c>
      <c r="I17" s="22">
        <v>0</v>
      </c>
      <c r="J17" s="17">
        <f t="shared" si="0"/>
        <v>0</v>
      </c>
      <c r="K17" s="27"/>
      <c r="L17" s="27"/>
      <c r="M17" s="27"/>
      <c r="N17" s="27"/>
      <c r="O17" s="27"/>
      <c r="P17" s="27"/>
      <c r="Q17" s="27"/>
      <c r="R17" s="27"/>
      <c r="S17" s="27"/>
      <c r="T17" s="23">
        <f t="shared" si="1"/>
        <v>0</v>
      </c>
      <c r="U17" s="21" t="str">
        <f t="shared" si="2"/>
        <v>Por favor ajustar su programación al 100%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s="1" customFormat="1" x14ac:dyDescent="0.25">
      <c r="A18" s="19" t="s">
        <v>148</v>
      </c>
      <c r="B18" s="19" t="s">
        <v>32</v>
      </c>
      <c r="C18" s="20" t="s">
        <v>31</v>
      </c>
      <c r="D18" s="21" t="s">
        <v>33</v>
      </c>
      <c r="E18" s="22">
        <v>0</v>
      </c>
      <c r="F18" s="22">
        <v>23975586.169999994</v>
      </c>
      <c r="G18" s="22">
        <v>16725.16</v>
      </c>
      <c r="H18" s="22">
        <v>0</v>
      </c>
      <c r="I18" s="22">
        <v>16725.16</v>
      </c>
      <c r="J18" s="17">
        <f t="shared" si="0"/>
        <v>6.9999999999999999E-4</v>
      </c>
      <c r="K18" s="27"/>
      <c r="L18" s="27"/>
      <c r="M18" s="27"/>
      <c r="N18" s="27"/>
      <c r="O18" s="27"/>
      <c r="P18" s="27"/>
      <c r="Q18" s="27"/>
      <c r="R18" s="27"/>
      <c r="S18" s="27"/>
      <c r="T18" s="23">
        <f t="shared" si="1"/>
        <v>6.9999999999999999E-4</v>
      </c>
      <c r="U18" s="21" t="str">
        <f t="shared" si="2"/>
        <v>Por favor ajustar su programación al 100%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s="1" customFormat="1" x14ac:dyDescent="0.25">
      <c r="A19" s="19" t="s">
        <v>149</v>
      </c>
      <c r="B19" s="19" t="s">
        <v>150</v>
      </c>
      <c r="C19" s="20" t="s">
        <v>34</v>
      </c>
      <c r="D19" s="21" t="s">
        <v>35</v>
      </c>
      <c r="E19" s="22">
        <v>0</v>
      </c>
      <c r="F19" s="22">
        <v>410806.82999999996</v>
      </c>
      <c r="G19" s="22">
        <v>18313.14</v>
      </c>
      <c r="H19" s="22">
        <v>0</v>
      </c>
      <c r="I19" s="22">
        <v>18313.14</v>
      </c>
      <c r="J19" s="17">
        <f t="shared" si="0"/>
        <v>4.4600000000000001E-2</v>
      </c>
      <c r="K19" s="27"/>
      <c r="L19" s="27"/>
      <c r="M19" s="27"/>
      <c r="N19" s="27"/>
      <c r="O19" s="27"/>
      <c r="P19" s="27"/>
      <c r="Q19" s="27"/>
      <c r="R19" s="27"/>
      <c r="S19" s="27"/>
      <c r="T19" s="23">
        <f t="shared" si="1"/>
        <v>4.4600000000000001E-2</v>
      </c>
      <c r="U19" s="21" t="str">
        <f t="shared" si="2"/>
        <v>Por favor ajustar su programación al 100%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s="1" customFormat="1" x14ac:dyDescent="0.25">
      <c r="A20" s="19" t="s">
        <v>151</v>
      </c>
      <c r="B20" s="19" t="s">
        <v>37</v>
      </c>
      <c r="C20" s="20" t="s">
        <v>36</v>
      </c>
      <c r="D20" s="21" t="s">
        <v>38</v>
      </c>
      <c r="E20" s="22">
        <v>18915787.559999999</v>
      </c>
      <c r="F20" s="22">
        <v>17606788.93</v>
      </c>
      <c r="G20" s="22">
        <v>0</v>
      </c>
      <c r="H20" s="22">
        <v>0</v>
      </c>
      <c r="I20" s="22">
        <v>0</v>
      </c>
      <c r="J20" s="17">
        <f t="shared" si="0"/>
        <v>0</v>
      </c>
      <c r="K20" s="27"/>
      <c r="L20" s="27"/>
      <c r="M20" s="27"/>
      <c r="N20" s="27"/>
      <c r="O20" s="27"/>
      <c r="P20" s="27"/>
      <c r="Q20" s="27"/>
      <c r="R20" s="27"/>
      <c r="S20" s="27"/>
      <c r="T20" s="23">
        <f t="shared" si="1"/>
        <v>0</v>
      </c>
      <c r="U20" s="21" t="str">
        <f t="shared" si="2"/>
        <v>Por favor ajustar su programación al 100%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s="1" customFormat="1" x14ac:dyDescent="0.25">
      <c r="A21" s="24" t="s">
        <v>159</v>
      </c>
      <c r="B21" s="19" t="s">
        <v>40</v>
      </c>
      <c r="C21" s="20" t="s">
        <v>39</v>
      </c>
      <c r="D21" s="21" t="s">
        <v>41</v>
      </c>
      <c r="E21" s="22">
        <v>0</v>
      </c>
      <c r="F21" s="22">
        <v>588824.44999999995</v>
      </c>
      <c r="G21" s="22">
        <v>0</v>
      </c>
      <c r="H21" s="22">
        <v>0</v>
      </c>
      <c r="I21" s="22">
        <v>0</v>
      </c>
      <c r="J21" s="17">
        <f t="shared" si="0"/>
        <v>0</v>
      </c>
      <c r="K21" s="27"/>
      <c r="L21" s="27"/>
      <c r="M21" s="27"/>
      <c r="N21" s="27"/>
      <c r="O21" s="27"/>
      <c r="P21" s="27"/>
      <c r="Q21" s="27"/>
      <c r="R21" s="27"/>
      <c r="S21" s="27"/>
      <c r="T21" s="23">
        <f t="shared" si="1"/>
        <v>0</v>
      </c>
      <c r="U21" s="21" t="str">
        <f t="shared" si="2"/>
        <v>Por favor ajustar su programación al 100%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s="1" customFormat="1" x14ac:dyDescent="0.25">
      <c r="A22" s="24" t="s">
        <v>160</v>
      </c>
      <c r="B22" s="19" t="s">
        <v>43</v>
      </c>
      <c r="C22" s="20" t="s">
        <v>42</v>
      </c>
      <c r="D22" s="21" t="s">
        <v>44</v>
      </c>
      <c r="E22" s="22">
        <v>0</v>
      </c>
      <c r="F22" s="22">
        <v>966230</v>
      </c>
      <c r="G22" s="22">
        <v>0</v>
      </c>
      <c r="H22" s="22">
        <v>0</v>
      </c>
      <c r="I22" s="22">
        <v>0</v>
      </c>
      <c r="J22" s="17">
        <f t="shared" si="0"/>
        <v>0</v>
      </c>
      <c r="K22" s="27"/>
      <c r="L22" s="27"/>
      <c r="M22" s="27"/>
      <c r="N22" s="27"/>
      <c r="O22" s="27"/>
      <c r="P22" s="27"/>
      <c r="Q22" s="27"/>
      <c r="R22" s="27"/>
      <c r="S22" s="27"/>
      <c r="T22" s="23">
        <f t="shared" si="1"/>
        <v>0</v>
      </c>
      <c r="U22" s="21" t="str">
        <f t="shared" si="2"/>
        <v>Por favor ajustar su programación al 100%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s="1" customFormat="1" x14ac:dyDescent="0.25">
      <c r="A23" s="19" t="s">
        <v>152</v>
      </c>
      <c r="B23" s="20" t="s">
        <v>46</v>
      </c>
      <c r="C23" s="20" t="s">
        <v>45</v>
      </c>
      <c r="D23" s="25" t="s">
        <v>47</v>
      </c>
      <c r="E23" s="22">
        <v>0</v>
      </c>
      <c r="F23" s="22">
        <v>442131.92</v>
      </c>
      <c r="G23" s="22">
        <v>0</v>
      </c>
      <c r="H23" s="22">
        <v>0</v>
      </c>
      <c r="I23" s="22">
        <v>0</v>
      </c>
      <c r="J23" s="17">
        <f t="shared" si="0"/>
        <v>0</v>
      </c>
      <c r="K23" s="27"/>
      <c r="L23" s="27"/>
      <c r="M23" s="27"/>
      <c r="N23" s="27"/>
      <c r="O23" s="27"/>
      <c r="P23" s="27"/>
      <c r="Q23" s="27"/>
      <c r="R23" s="27"/>
      <c r="S23" s="27"/>
      <c r="T23" s="23">
        <f t="shared" si="1"/>
        <v>0</v>
      </c>
      <c r="U23" s="21" t="str">
        <f t="shared" si="2"/>
        <v>Por favor ajustar su programación al 100%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s="1" customFormat="1" x14ac:dyDescent="0.25">
      <c r="A24" s="19" t="s">
        <v>153</v>
      </c>
      <c r="B24" s="19" t="s">
        <v>154</v>
      </c>
      <c r="C24" s="20" t="s">
        <v>48</v>
      </c>
      <c r="D24" s="21" t="s">
        <v>49</v>
      </c>
      <c r="E24" s="22">
        <v>0</v>
      </c>
      <c r="F24" s="22">
        <v>922512.77</v>
      </c>
      <c r="G24" s="22">
        <v>87950</v>
      </c>
      <c r="H24" s="22">
        <v>0</v>
      </c>
      <c r="I24" s="22">
        <v>87950</v>
      </c>
      <c r="J24" s="17">
        <f t="shared" si="0"/>
        <v>9.5299999999999996E-2</v>
      </c>
      <c r="K24" s="27"/>
      <c r="L24" s="27"/>
      <c r="M24" s="27"/>
      <c r="N24" s="27"/>
      <c r="O24" s="27"/>
      <c r="P24" s="27"/>
      <c r="Q24" s="27"/>
      <c r="R24" s="27"/>
      <c r="S24" s="27"/>
      <c r="T24" s="23">
        <f t="shared" si="1"/>
        <v>9.5299999999999996E-2</v>
      </c>
      <c r="U24" s="21" t="str">
        <f t="shared" si="2"/>
        <v>Por favor ajustar su programación al 100%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1" customFormat="1" x14ac:dyDescent="0.25">
      <c r="A25" s="24" t="s">
        <v>161</v>
      </c>
      <c r="B25" s="19" t="s">
        <v>51</v>
      </c>
      <c r="C25" s="20" t="s">
        <v>50</v>
      </c>
      <c r="D25" s="21" t="s">
        <v>52</v>
      </c>
      <c r="E25" s="22">
        <v>0</v>
      </c>
      <c r="F25" s="22">
        <v>5112269.3</v>
      </c>
      <c r="G25" s="22">
        <v>0</v>
      </c>
      <c r="H25" s="22">
        <v>0</v>
      </c>
      <c r="I25" s="22">
        <v>0</v>
      </c>
      <c r="J25" s="17">
        <f t="shared" si="0"/>
        <v>0</v>
      </c>
      <c r="K25" s="27"/>
      <c r="L25" s="27"/>
      <c r="M25" s="27"/>
      <c r="N25" s="27"/>
      <c r="O25" s="27"/>
      <c r="P25" s="27"/>
      <c r="Q25" s="27"/>
      <c r="R25" s="27"/>
      <c r="S25" s="27"/>
      <c r="T25" s="23">
        <f t="shared" si="1"/>
        <v>0</v>
      </c>
      <c r="U25" s="21" t="str">
        <f t="shared" si="2"/>
        <v>Por favor ajustar su programación al 100%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1" customFormat="1" x14ac:dyDescent="0.25">
      <c r="A26" s="19" t="s">
        <v>155</v>
      </c>
      <c r="B26" s="19" t="s">
        <v>24</v>
      </c>
      <c r="C26" s="20" t="s">
        <v>53</v>
      </c>
      <c r="D26" s="21" t="s">
        <v>54</v>
      </c>
      <c r="E26" s="22">
        <v>0</v>
      </c>
      <c r="F26" s="22">
        <v>354000</v>
      </c>
      <c r="G26" s="22">
        <v>0</v>
      </c>
      <c r="H26" s="22">
        <v>0</v>
      </c>
      <c r="I26" s="22">
        <v>0</v>
      </c>
      <c r="J26" s="17">
        <f t="shared" si="0"/>
        <v>0</v>
      </c>
      <c r="K26" s="27"/>
      <c r="L26" s="27"/>
      <c r="M26" s="27"/>
      <c r="N26" s="27"/>
      <c r="O26" s="27"/>
      <c r="P26" s="27"/>
      <c r="Q26" s="27"/>
      <c r="R26" s="27"/>
      <c r="S26" s="27"/>
      <c r="T26" s="23">
        <f t="shared" si="1"/>
        <v>0</v>
      </c>
      <c r="U26" s="21" t="str">
        <f t="shared" si="2"/>
        <v>Por favor ajustar su programación al 100%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s="1" customFormat="1" x14ac:dyDescent="0.25">
      <c r="A27" s="19" t="s">
        <v>155</v>
      </c>
      <c r="B27" s="19" t="s">
        <v>24</v>
      </c>
      <c r="C27" s="20" t="s">
        <v>55</v>
      </c>
      <c r="D27" s="21" t="s">
        <v>56</v>
      </c>
      <c r="E27" s="22">
        <v>0</v>
      </c>
      <c r="F27" s="22">
        <v>490304.25</v>
      </c>
      <c r="G27" s="22">
        <v>6040.96</v>
      </c>
      <c r="H27" s="22">
        <v>0</v>
      </c>
      <c r="I27" s="22">
        <v>6040.96</v>
      </c>
      <c r="J27" s="17">
        <f t="shared" si="0"/>
        <v>1.23E-2</v>
      </c>
      <c r="K27" s="27"/>
      <c r="L27" s="27"/>
      <c r="M27" s="27"/>
      <c r="N27" s="27"/>
      <c r="O27" s="27"/>
      <c r="P27" s="27"/>
      <c r="Q27" s="27"/>
      <c r="R27" s="27"/>
      <c r="S27" s="27"/>
      <c r="T27" s="23">
        <f t="shared" si="1"/>
        <v>1.23E-2</v>
      </c>
      <c r="U27" s="21" t="str">
        <f t="shared" si="2"/>
        <v>Por favor ajustar su programación al 100%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s="1" customFormat="1" x14ac:dyDescent="0.25">
      <c r="A28" s="19" t="s">
        <v>155</v>
      </c>
      <c r="B28" s="19" t="s">
        <v>24</v>
      </c>
      <c r="C28" s="20" t="s">
        <v>57</v>
      </c>
      <c r="D28" s="21" t="s">
        <v>58</v>
      </c>
      <c r="E28" s="22">
        <v>0</v>
      </c>
      <c r="F28" s="22">
        <v>500000</v>
      </c>
      <c r="G28" s="22">
        <v>400</v>
      </c>
      <c r="H28" s="22">
        <v>0</v>
      </c>
      <c r="I28" s="22">
        <v>400</v>
      </c>
      <c r="J28" s="17">
        <f t="shared" si="0"/>
        <v>8.0000000000000004E-4</v>
      </c>
      <c r="K28" s="27"/>
      <c r="L28" s="27"/>
      <c r="M28" s="27"/>
      <c r="N28" s="27"/>
      <c r="O28" s="27"/>
      <c r="P28" s="27"/>
      <c r="Q28" s="27"/>
      <c r="R28" s="27"/>
      <c r="S28" s="27"/>
      <c r="T28" s="23">
        <f t="shared" si="1"/>
        <v>8.0000000000000004E-4</v>
      </c>
      <c r="U28" s="21" t="str">
        <f t="shared" si="2"/>
        <v>Por favor ajustar su programación al 100%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1" customFormat="1" x14ac:dyDescent="0.25">
      <c r="A29" s="19" t="s">
        <v>155</v>
      </c>
      <c r="B29" s="19" t="s">
        <v>24</v>
      </c>
      <c r="C29" s="20" t="s">
        <v>59</v>
      </c>
      <c r="D29" s="21" t="s">
        <v>60</v>
      </c>
      <c r="E29" s="22">
        <v>0</v>
      </c>
      <c r="F29" s="22">
        <v>163483.97</v>
      </c>
      <c r="G29" s="22">
        <v>9775.89</v>
      </c>
      <c r="H29" s="22">
        <v>0</v>
      </c>
      <c r="I29" s="22">
        <v>9775.89</v>
      </c>
      <c r="J29" s="17">
        <f t="shared" si="0"/>
        <v>5.9799999999999999E-2</v>
      </c>
      <c r="K29" s="27"/>
      <c r="L29" s="27"/>
      <c r="M29" s="27"/>
      <c r="N29" s="27"/>
      <c r="O29" s="27"/>
      <c r="P29" s="27"/>
      <c r="Q29" s="27"/>
      <c r="R29" s="27"/>
      <c r="S29" s="27"/>
      <c r="T29" s="23">
        <f t="shared" si="1"/>
        <v>5.9799999999999999E-2</v>
      </c>
      <c r="U29" s="21" t="str">
        <f t="shared" si="2"/>
        <v>Por favor ajustar su programación al 100%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s="1" customFormat="1" x14ac:dyDescent="0.25">
      <c r="A30" s="19" t="s">
        <v>155</v>
      </c>
      <c r="B30" s="19" t="s">
        <v>24</v>
      </c>
      <c r="C30" s="20" t="s">
        <v>61</v>
      </c>
      <c r="D30" s="21" t="s">
        <v>62</v>
      </c>
      <c r="E30" s="22">
        <v>0</v>
      </c>
      <c r="F30" s="22">
        <v>913141.89</v>
      </c>
      <c r="G30" s="22">
        <v>0</v>
      </c>
      <c r="H30" s="22">
        <v>0</v>
      </c>
      <c r="I30" s="22">
        <v>0</v>
      </c>
      <c r="J30" s="17">
        <f t="shared" si="0"/>
        <v>0</v>
      </c>
      <c r="K30" s="27"/>
      <c r="L30" s="27"/>
      <c r="M30" s="27"/>
      <c r="N30" s="27"/>
      <c r="O30" s="27"/>
      <c r="P30" s="27"/>
      <c r="Q30" s="27"/>
      <c r="R30" s="27"/>
      <c r="S30" s="27"/>
      <c r="T30" s="23">
        <f t="shared" si="1"/>
        <v>0</v>
      </c>
      <c r="U30" s="21" t="str">
        <f t="shared" si="2"/>
        <v>Por favor ajustar su programación al 100%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s="1" customFormat="1" x14ac:dyDescent="0.25">
      <c r="A31" s="19" t="s">
        <v>155</v>
      </c>
      <c r="B31" s="19" t="s">
        <v>24</v>
      </c>
      <c r="C31" s="20" t="s">
        <v>63</v>
      </c>
      <c r="D31" s="21" t="s">
        <v>64</v>
      </c>
      <c r="E31" s="22">
        <v>0</v>
      </c>
      <c r="F31" s="22">
        <v>1970706.07</v>
      </c>
      <c r="G31" s="22">
        <v>0</v>
      </c>
      <c r="H31" s="22">
        <v>0</v>
      </c>
      <c r="I31" s="22">
        <v>0</v>
      </c>
      <c r="J31" s="17">
        <f t="shared" si="0"/>
        <v>0</v>
      </c>
      <c r="K31" s="27"/>
      <c r="L31" s="27"/>
      <c r="M31" s="27"/>
      <c r="N31" s="27"/>
      <c r="O31" s="27"/>
      <c r="P31" s="27"/>
      <c r="Q31" s="27"/>
      <c r="R31" s="27"/>
      <c r="S31" s="27"/>
      <c r="T31" s="23">
        <f t="shared" si="1"/>
        <v>0</v>
      </c>
      <c r="U31" s="21" t="str">
        <f t="shared" si="2"/>
        <v>Por favor ajustar su programación al 100%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s="1" customFormat="1" x14ac:dyDescent="0.25">
      <c r="A32" s="19" t="s">
        <v>155</v>
      </c>
      <c r="B32" s="19" t="s">
        <v>24</v>
      </c>
      <c r="C32" s="20" t="s">
        <v>65</v>
      </c>
      <c r="D32" s="21" t="s">
        <v>66</v>
      </c>
      <c r="E32" s="22">
        <v>0</v>
      </c>
      <c r="F32" s="22">
        <v>341000</v>
      </c>
      <c r="G32" s="22">
        <v>0</v>
      </c>
      <c r="H32" s="22">
        <v>0</v>
      </c>
      <c r="I32" s="22">
        <v>0</v>
      </c>
      <c r="J32" s="17">
        <f t="shared" si="0"/>
        <v>0</v>
      </c>
      <c r="K32" s="27"/>
      <c r="L32" s="27"/>
      <c r="M32" s="27"/>
      <c r="N32" s="27"/>
      <c r="O32" s="27"/>
      <c r="P32" s="27"/>
      <c r="Q32" s="27"/>
      <c r="R32" s="27"/>
      <c r="S32" s="27"/>
      <c r="T32" s="23">
        <f t="shared" si="1"/>
        <v>0</v>
      </c>
      <c r="U32" s="21" t="str">
        <f t="shared" si="2"/>
        <v>Por favor ajustar su programación al 100%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s="1" customFormat="1" x14ac:dyDescent="0.25">
      <c r="A33" s="19" t="s">
        <v>155</v>
      </c>
      <c r="B33" s="19" t="s">
        <v>24</v>
      </c>
      <c r="C33" s="20" t="s">
        <v>67</v>
      </c>
      <c r="D33" s="21" t="s">
        <v>68</v>
      </c>
      <c r="E33" s="22">
        <v>0</v>
      </c>
      <c r="F33" s="22">
        <v>200000</v>
      </c>
      <c r="G33" s="22">
        <v>0</v>
      </c>
      <c r="H33" s="22">
        <v>0</v>
      </c>
      <c r="I33" s="22">
        <v>0</v>
      </c>
      <c r="J33" s="17">
        <f t="shared" si="0"/>
        <v>0</v>
      </c>
      <c r="K33" s="27"/>
      <c r="L33" s="27"/>
      <c r="M33" s="27"/>
      <c r="N33" s="27"/>
      <c r="O33" s="27"/>
      <c r="P33" s="27"/>
      <c r="Q33" s="27"/>
      <c r="R33" s="27"/>
      <c r="S33" s="27"/>
      <c r="T33" s="23">
        <f t="shared" si="1"/>
        <v>0</v>
      </c>
      <c r="U33" s="21" t="str">
        <f t="shared" si="2"/>
        <v>Por favor ajustar su programación al 100%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s="1" customFormat="1" x14ac:dyDescent="0.25">
      <c r="A34" s="19" t="s">
        <v>156</v>
      </c>
      <c r="B34" s="19" t="s">
        <v>70</v>
      </c>
      <c r="C34" s="20" t="s">
        <v>69</v>
      </c>
      <c r="D34" s="21" t="s">
        <v>71</v>
      </c>
      <c r="E34" s="22">
        <v>0</v>
      </c>
      <c r="F34" s="22">
        <v>88869.16</v>
      </c>
      <c r="G34" s="22">
        <v>9514.27</v>
      </c>
      <c r="H34" s="22">
        <v>5250</v>
      </c>
      <c r="I34" s="22">
        <v>14764.27</v>
      </c>
      <c r="J34" s="17">
        <f t="shared" si="0"/>
        <v>0.1661</v>
      </c>
      <c r="K34" s="27"/>
      <c r="L34" s="27"/>
      <c r="M34" s="27"/>
      <c r="N34" s="27"/>
      <c r="O34" s="27"/>
      <c r="P34" s="27"/>
      <c r="Q34" s="27"/>
      <c r="R34" s="27"/>
      <c r="S34" s="27"/>
      <c r="T34" s="23">
        <f t="shared" si="1"/>
        <v>0.1661</v>
      </c>
      <c r="U34" s="21" t="str">
        <f t="shared" si="2"/>
        <v>Por favor ajustar su programación al 100%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s="1" customFormat="1" x14ac:dyDescent="0.25">
      <c r="A35" s="19" t="s">
        <v>156</v>
      </c>
      <c r="B35" s="19" t="s">
        <v>70</v>
      </c>
      <c r="C35" s="20" t="s">
        <v>72</v>
      </c>
      <c r="D35" s="21" t="s">
        <v>73</v>
      </c>
      <c r="E35" s="22">
        <v>0</v>
      </c>
      <c r="F35" s="22">
        <v>915746.48</v>
      </c>
      <c r="G35" s="22">
        <v>195657.99000000002</v>
      </c>
      <c r="H35" s="22">
        <v>0</v>
      </c>
      <c r="I35" s="22">
        <v>195657.99000000002</v>
      </c>
      <c r="J35" s="17">
        <f t="shared" si="0"/>
        <v>0.2137</v>
      </c>
      <c r="K35" s="27"/>
      <c r="L35" s="27"/>
      <c r="M35" s="27"/>
      <c r="N35" s="27"/>
      <c r="O35" s="27"/>
      <c r="P35" s="27"/>
      <c r="Q35" s="27"/>
      <c r="R35" s="27"/>
      <c r="S35" s="27"/>
      <c r="T35" s="23">
        <f t="shared" si="1"/>
        <v>0.2137</v>
      </c>
      <c r="U35" s="21" t="str">
        <f t="shared" si="2"/>
        <v>Por favor ajustar su programación al 100%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s="1" customFormat="1" x14ac:dyDescent="0.25">
      <c r="A36" s="19" t="s">
        <v>156</v>
      </c>
      <c r="B36" s="19" t="s">
        <v>70</v>
      </c>
      <c r="C36" s="20" t="s">
        <v>74</v>
      </c>
      <c r="D36" s="21" t="s">
        <v>75</v>
      </c>
      <c r="E36" s="22">
        <v>0</v>
      </c>
      <c r="F36" s="22">
        <v>1011347.76</v>
      </c>
      <c r="G36" s="22">
        <v>69715.53</v>
      </c>
      <c r="H36" s="22">
        <v>12513.26</v>
      </c>
      <c r="I36" s="22">
        <v>82228.789999999994</v>
      </c>
      <c r="J36" s="17">
        <f t="shared" si="0"/>
        <v>8.1299999999999997E-2</v>
      </c>
      <c r="K36" s="27"/>
      <c r="L36" s="27"/>
      <c r="M36" s="27"/>
      <c r="N36" s="27"/>
      <c r="O36" s="27"/>
      <c r="P36" s="27"/>
      <c r="Q36" s="27"/>
      <c r="R36" s="27"/>
      <c r="S36" s="27"/>
      <c r="T36" s="23">
        <f t="shared" si="1"/>
        <v>8.1299999999999997E-2</v>
      </c>
      <c r="U36" s="21" t="str">
        <f t="shared" si="2"/>
        <v>Por favor ajustar su programación al 100%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s="1" customFormat="1" x14ac:dyDescent="0.25">
      <c r="A37" s="19" t="s">
        <v>156</v>
      </c>
      <c r="B37" s="19" t="s">
        <v>70</v>
      </c>
      <c r="C37" s="20" t="s">
        <v>76</v>
      </c>
      <c r="D37" s="21" t="s">
        <v>77</v>
      </c>
      <c r="E37" s="22">
        <v>0</v>
      </c>
      <c r="F37" s="22">
        <v>52027.97</v>
      </c>
      <c r="G37" s="22">
        <v>0</v>
      </c>
      <c r="H37" s="22">
        <v>0</v>
      </c>
      <c r="I37" s="22">
        <v>0</v>
      </c>
      <c r="J37" s="17">
        <f t="shared" si="0"/>
        <v>0</v>
      </c>
      <c r="K37" s="27"/>
      <c r="L37" s="27"/>
      <c r="M37" s="27"/>
      <c r="N37" s="27"/>
      <c r="O37" s="27"/>
      <c r="P37" s="27"/>
      <c r="Q37" s="27"/>
      <c r="R37" s="27"/>
      <c r="S37" s="27"/>
      <c r="T37" s="23">
        <f t="shared" si="1"/>
        <v>0</v>
      </c>
      <c r="U37" s="21" t="str">
        <f t="shared" si="2"/>
        <v>Por favor ajustar su programación al 100%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s="1" customFormat="1" x14ac:dyDescent="0.25">
      <c r="A38" s="19" t="s">
        <v>156</v>
      </c>
      <c r="B38" s="19" t="s">
        <v>70</v>
      </c>
      <c r="C38" s="20" t="s">
        <v>78</v>
      </c>
      <c r="D38" s="21" t="s">
        <v>79</v>
      </c>
      <c r="E38" s="22">
        <v>0</v>
      </c>
      <c r="F38" s="22">
        <v>22982.05</v>
      </c>
      <c r="G38" s="22">
        <v>8600</v>
      </c>
      <c r="H38" s="22">
        <v>0</v>
      </c>
      <c r="I38" s="22">
        <v>8600</v>
      </c>
      <c r="J38" s="17">
        <f t="shared" si="0"/>
        <v>0.37419999999999998</v>
      </c>
      <c r="K38" s="27"/>
      <c r="L38" s="27"/>
      <c r="M38" s="27"/>
      <c r="N38" s="27"/>
      <c r="O38" s="27"/>
      <c r="P38" s="27"/>
      <c r="Q38" s="27"/>
      <c r="R38" s="27"/>
      <c r="S38" s="27"/>
      <c r="T38" s="23">
        <f t="shared" si="1"/>
        <v>0.37419999999999998</v>
      </c>
      <c r="U38" s="21" t="str">
        <f t="shared" si="2"/>
        <v>Por favor ajustar su programación al 100%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s="1" customFormat="1" x14ac:dyDescent="0.25">
      <c r="A39" s="19" t="s">
        <v>157</v>
      </c>
      <c r="B39" s="20" t="s">
        <v>27</v>
      </c>
      <c r="C39" s="20" t="s">
        <v>80</v>
      </c>
      <c r="D39" s="25" t="s">
        <v>81</v>
      </c>
      <c r="E39" s="22">
        <v>0</v>
      </c>
      <c r="F39" s="22">
        <v>58876.1</v>
      </c>
      <c r="G39" s="22">
        <v>0</v>
      </c>
      <c r="H39" s="22">
        <v>0</v>
      </c>
      <c r="I39" s="22">
        <v>0</v>
      </c>
      <c r="J39" s="17">
        <f t="shared" si="0"/>
        <v>0</v>
      </c>
      <c r="K39" s="27"/>
      <c r="L39" s="27"/>
      <c r="M39" s="27"/>
      <c r="N39" s="27"/>
      <c r="O39" s="27"/>
      <c r="P39" s="27"/>
      <c r="Q39" s="27"/>
      <c r="R39" s="27"/>
      <c r="S39" s="27"/>
      <c r="T39" s="23">
        <f t="shared" si="1"/>
        <v>0</v>
      </c>
      <c r="U39" s="21" t="str">
        <f t="shared" si="2"/>
        <v>Por favor ajustar su programación al 100%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s="1" customFormat="1" x14ac:dyDescent="0.25">
      <c r="A40" s="19" t="s">
        <v>157</v>
      </c>
      <c r="B40" s="19" t="s">
        <v>27</v>
      </c>
      <c r="C40" s="20" t="s">
        <v>82</v>
      </c>
      <c r="D40" s="21" t="s">
        <v>83</v>
      </c>
      <c r="E40" s="22">
        <v>0</v>
      </c>
      <c r="F40" s="22">
        <v>398027.67000000004</v>
      </c>
      <c r="G40" s="22">
        <v>0</v>
      </c>
      <c r="H40" s="22">
        <v>0</v>
      </c>
      <c r="I40" s="22">
        <v>0</v>
      </c>
      <c r="J40" s="17">
        <f t="shared" si="0"/>
        <v>0</v>
      </c>
      <c r="K40" s="27"/>
      <c r="L40" s="27"/>
      <c r="M40" s="27"/>
      <c r="N40" s="27"/>
      <c r="O40" s="27"/>
      <c r="P40" s="27"/>
      <c r="Q40" s="27"/>
      <c r="R40" s="27"/>
      <c r="S40" s="27"/>
      <c r="T40" s="23">
        <f t="shared" si="1"/>
        <v>0</v>
      </c>
      <c r="U40" s="21" t="str">
        <f t="shared" si="2"/>
        <v>Por favor ajustar su programación al 100%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s="1" customFormat="1" x14ac:dyDescent="0.25">
      <c r="A41" s="19" t="s">
        <v>157</v>
      </c>
      <c r="B41" s="19" t="s">
        <v>27</v>
      </c>
      <c r="C41" s="20" t="s">
        <v>84</v>
      </c>
      <c r="D41" s="21" t="s">
        <v>85</v>
      </c>
      <c r="E41" s="22">
        <v>0</v>
      </c>
      <c r="F41" s="22">
        <v>700177.34000000008</v>
      </c>
      <c r="G41" s="22">
        <v>0</v>
      </c>
      <c r="H41" s="22">
        <v>0</v>
      </c>
      <c r="I41" s="22">
        <v>0</v>
      </c>
      <c r="J41" s="17">
        <f t="shared" si="0"/>
        <v>0</v>
      </c>
      <c r="K41" s="27"/>
      <c r="L41" s="27"/>
      <c r="M41" s="27"/>
      <c r="N41" s="27"/>
      <c r="O41" s="27"/>
      <c r="P41" s="27"/>
      <c r="Q41" s="27"/>
      <c r="R41" s="27"/>
      <c r="S41" s="27"/>
      <c r="T41" s="23">
        <f t="shared" si="1"/>
        <v>0</v>
      </c>
      <c r="U41" s="21" t="str">
        <f t="shared" si="2"/>
        <v>Por favor ajustar su programación al 100%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s="1" customFormat="1" x14ac:dyDescent="0.25">
      <c r="A42" s="19" t="s">
        <v>157</v>
      </c>
      <c r="B42" s="19" t="s">
        <v>27</v>
      </c>
      <c r="C42" s="20" t="s">
        <v>86</v>
      </c>
      <c r="D42" s="21" t="s">
        <v>87</v>
      </c>
      <c r="E42" s="22">
        <v>0</v>
      </c>
      <c r="F42" s="22">
        <v>20216</v>
      </c>
      <c r="G42" s="22">
        <v>670.4</v>
      </c>
      <c r="H42" s="22">
        <v>0</v>
      </c>
      <c r="I42" s="22">
        <v>670.4</v>
      </c>
      <c r="J42" s="17">
        <f t="shared" si="0"/>
        <v>3.32E-2</v>
      </c>
      <c r="K42" s="27"/>
      <c r="L42" s="27"/>
      <c r="M42" s="27"/>
      <c r="N42" s="27"/>
      <c r="O42" s="27"/>
      <c r="P42" s="27"/>
      <c r="Q42" s="27"/>
      <c r="R42" s="27"/>
      <c r="S42" s="27"/>
      <c r="T42" s="23">
        <f t="shared" si="1"/>
        <v>3.32E-2</v>
      </c>
      <c r="U42" s="21" t="str">
        <f t="shared" si="2"/>
        <v>Por favor ajustar su programación al 100%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s="1" customFormat="1" x14ac:dyDescent="0.25">
      <c r="A43" s="19" t="s">
        <v>157</v>
      </c>
      <c r="B43" s="19" t="s">
        <v>27</v>
      </c>
      <c r="C43" s="20" t="s">
        <v>88</v>
      </c>
      <c r="D43" s="21" t="s">
        <v>89</v>
      </c>
      <c r="E43" s="22">
        <v>0</v>
      </c>
      <c r="F43" s="22">
        <v>961687.56</v>
      </c>
      <c r="G43" s="22">
        <v>0</v>
      </c>
      <c r="H43" s="22">
        <v>0</v>
      </c>
      <c r="I43" s="22">
        <v>0</v>
      </c>
      <c r="J43" s="17">
        <f t="shared" si="0"/>
        <v>0</v>
      </c>
      <c r="K43" s="27"/>
      <c r="L43" s="27"/>
      <c r="M43" s="27"/>
      <c r="N43" s="27"/>
      <c r="O43" s="27"/>
      <c r="P43" s="27"/>
      <c r="Q43" s="27"/>
      <c r="R43" s="27"/>
      <c r="S43" s="27"/>
      <c r="T43" s="23">
        <f t="shared" si="1"/>
        <v>0</v>
      </c>
      <c r="U43" s="21" t="str">
        <f t="shared" si="2"/>
        <v>Por favor ajustar su programación al 100%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s="1" customFormat="1" x14ac:dyDescent="0.25">
      <c r="A44" s="19" t="s">
        <v>158</v>
      </c>
      <c r="B44" s="19" t="s">
        <v>91</v>
      </c>
      <c r="C44" s="20" t="s">
        <v>90</v>
      </c>
      <c r="D44" s="21" t="s">
        <v>92</v>
      </c>
      <c r="E44" s="22">
        <v>0</v>
      </c>
      <c r="F44" s="22">
        <v>177051.35000000003</v>
      </c>
      <c r="G44" s="22">
        <v>0</v>
      </c>
      <c r="H44" s="22">
        <v>0</v>
      </c>
      <c r="I44" s="22">
        <v>0</v>
      </c>
      <c r="J44" s="17">
        <f t="shared" si="0"/>
        <v>0</v>
      </c>
      <c r="K44" s="27"/>
      <c r="L44" s="27"/>
      <c r="M44" s="27"/>
      <c r="N44" s="27"/>
      <c r="O44" s="27"/>
      <c r="P44" s="27"/>
      <c r="Q44" s="27"/>
      <c r="R44" s="27"/>
      <c r="S44" s="27"/>
      <c r="T44" s="23">
        <f t="shared" si="1"/>
        <v>0</v>
      </c>
      <c r="U44" s="21" t="str">
        <f t="shared" si="2"/>
        <v>Por favor ajustar su programación al 100%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s="1" customFormat="1" x14ac:dyDescent="0.25">
      <c r="A45" s="19" t="s">
        <v>158</v>
      </c>
      <c r="B45" s="19" t="s">
        <v>91</v>
      </c>
      <c r="C45" s="20" t="s">
        <v>93</v>
      </c>
      <c r="D45" s="21" t="s">
        <v>94</v>
      </c>
      <c r="E45" s="22">
        <v>0</v>
      </c>
      <c r="F45" s="22">
        <v>1651.13</v>
      </c>
      <c r="G45" s="22">
        <v>0</v>
      </c>
      <c r="H45" s="22">
        <v>0</v>
      </c>
      <c r="I45" s="22">
        <v>0</v>
      </c>
      <c r="J45" s="17">
        <f t="shared" si="0"/>
        <v>0</v>
      </c>
      <c r="K45" s="27"/>
      <c r="L45" s="27"/>
      <c r="M45" s="27"/>
      <c r="N45" s="27"/>
      <c r="O45" s="27"/>
      <c r="P45" s="27"/>
      <c r="Q45" s="27"/>
      <c r="R45" s="27"/>
      <c r="S45" s="27"/>
      <c r="T45" s="23">
        <f t="shared" si="1"/>
        <v>0</v>
      </c>
      <c r="U45" s="21" t="str">
        <f t="shared" si="2"/>
        <v>Por favor ajustar su programación al 100%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s="1" customFormat="1" x14ac:dyDescent="0.25">
      <c r="A46" s="19" t="s">
        <v>158</v>
      </c>
      <c r="B46" s="19" t="s">
        <v>91</v>
      </c>
      <c r="C46" s="20" t="s">
        <v>95</v>
      </c>
      <c r="D46" s="21" t="s">
        <v>96</v>
      </c>
      <c r="E46" s="22">
        <v>0</v>
      </c>
      <c r="F46" s="22">
        <v>203473.84</v>
      </c>
      <c r="G46" s="22">
        <v>0</v>
      </c>
      <c r="H46" s="22">
        <v>0</v>
      </c>
      <c r="I46" s="22">
        <v>0</v>
      </c>
      <c r="J46" s="17">
        <f t="shared" si="0"/>
        <v>0</v>
      </c>
      <c r="K46" s="27"/>
      <c r="L46" s="27"/>
      <c r="M46" s="27"/>
      <c r="N46" s="27"/>
      <c r="O46" s="27"/>
      <c r="P46" s="27"/>
      <c r="Q46" s="27"/>
      <c r="R46" s="27"/>
      <c r="S46" s="27"/>
      <c r="T46" s="23">
        <f t="shared" si="1"/>
        <v>0</v>
      </c>
      <c r="U46" s="21" t="str">
        <f t="shared" si="2"/>
        <v>Por favor ajustar su programación al 100%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s="1" customFormat="1" x14ac:dyDescent="0.25">
      <c r="A47" s="19" t="s">
        <v>158</v>
      </c>
      <c r="B47" s="19" t="s">
        <v>91</v>
      </c>
      <c r="C47" s="20" t="s">
        <v>97</v>
      </c>
      <c r="D47" s="21" t="s">
        <v>94</v>
      </c>
      <c r="E47" s="22">
        <v>0</v>
      </c>
      <c r="F47" s="22">
        <v>372046.87</v>
      </c>
      <c r="G47" s="22">
        <v>0</v>
      </c>
      <c r="H47" s="22">
        <v>0</v>
      </c>
      <c r="I47" s="22">
        <v>0</v>
      </c>
      <c r="J47" s="17">
        <f t="shared" si="0"/>
        <v>0</v>
      </c>
      <c r="K47" s="27"/>
      <c r="L47" s="27"/>
      <c r="M47" s="27"/>
      <c r="N47" s="27"/>
      <c r="O47" s="27"/>
      <c r="P47" s="27"/>
      <c r="Q47" s="27"/>
      <c r="R47" s="27"/>
      <c r="S47" s="27"/>
      <c r="T47" s="23">
        <f t="shared" si="1"/>
        <v>0</v>
      </c>
      <c r="U47" s="21" t="str">
        <f t="shared" si="2"/>
        <v>Por favor ajustar su programación al 100%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s="1" customFormat="1" x14ac:dyDescent="0.25">
      <c r="A48" s="19" t="s">
        <v>158</v>
      </c>
      <c r="B48" s="19" t="s">
        <v>91</v>
      </c>
      <c r="C48" s="20" t="s">
        <v>98</v>
      </c>
      <c r="D48" s="21" t="s">
        <v>99</v>
      </c>
      <c r="E48" s="22">
        <v>0</v>
      </c>
      <c r="F48" s="22">
        <v>100000</v>
      </c>
      <c r="G48" s="22">
        <v>0</v>
      </c>
      <c r="H48" s="22">
        <v>0</v>
      </c>
      <c r="I48" s="22">
        <v>0</v>
      </c>
      <c r="J48" s="17">
        <f t="shared" si="0"/>
        <v>0</v>
      </c>
      <c r="K48" s="27"/>
      <c r="L48" s="27"/>
      <c r="M48" s="27"/>
      <c r="N48" s="27"/>
      <c r="O48" s="27"/>
      <c r="P48" s="27"/>
      <c r="Q48" s="27"/>
      <c r="R48" s="27"/>
      <c r="S48" s="27"/>
      <c r="T48" s="23">
        <f t="shared" si="1"/>
        <v>0</v>
      </c>
      <c r="U48" s="21" t="str">
        <f t="shared" si="2"/>
        <v>Por favor ajustar su programación al 100%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s="1" customFormat="1" x14ac:dyDescent="0.25">
      <c r="A49" s="19" t="s">
        <v>158</v>
      </c>
      <c r="B49" s="19" t="s">
        <v>91</v>
      </c>
      <c r="C49" s="20" t="s">
        <v>100</v>
      </c>
      <c r="D49" s="21" t="s">
        <v>101</v>
      </c>
      <c r="E49" s="22">
        <v>0</v>
      </c>
      <c r="F49" s="22">
        <v>358443.24</v>
      </c>
      <c r="G49" s="22">
        <v>0</v>
      </c>
      <c r="H49" s="22">
        <v>0</v>
      </c>
      <c r="I49" s="22">
        <v>0</v>
      </c>
      <c r="J49" s="17">
        <f t="shared" si="0"/>
        <v>0</v>
      </c>
      <c r="K49" s="27"/>
      <c r="L49" s="27"/>
      <c r="M49" s="27"/>
      <c r="N49" s="27"/>
      <c r="O49" s="27"/>
      <c r="P49" s="27"/>
      <c r="Q49" s="27"/>
      <c r="R49" s="27"/>
      <c r="S49" s="27"/>
      <c r="T49" s="23">
        <f t="shared" si="1"/>
        <v>0</v>
      </c>
      <c r="U49" s="21" t="str">
        <f t="shared" si="2"/>
        <v>Por favor ajustar su programación al 100%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s="1" customFormat="1" x14ac:dyDescent="0.25">
      <c r="A50" s="19" t="s">
        <v>158</v>
      </c>
      <c r="B50" s="19" t="s">
        <v>91</v>
      </c>
      <c r="C50" s="20" t="s">
        <v>102</v>
      </c>
      <c r="D50" s="21" t="s">
        <v>103</v>
      </c>
      <c r="E50" s="22">
        <v>0</v>
      </c>
      <c r="F50" s="22">
        <v>970286.63000000012</v>
      </c>
      <c r="G50" s="22">
        <v>15535.96</v>
      </c>
      <c r="H50" s="22">
        <v>0</v>
      </c>
      <c r="I50" s="22">
        <v>15535.96</v>
      </c>
      <c r="J50" s="17">
        <f t="shared" si="0"/>
        <v>1.6E-2</v>
      </c>
      <c r="K50" s="27"/>
      <c r="L50" s="27"/>
      <c r="M50" s="27"/>
      <c r="N50" s="27"/>
      <c r="O50" s="27"/>
      <c r="P50" s="27"/>
      <c r="Q50" s="27"/>
      <c r="R50" s="27"/>
      <c r="S50" s="27"/>
      <c r="T50" s="23">
        <f t="shared" si="1"/>
        <v>1.6E-2</v>
      </c>
      <c r="U50" s="21" t="str">
        <f t="shared" si="2"/>
        <v>Por favor ajustar su programación al 100%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s="1" customFormat="1" x14ac:dyDescent="0.25">
      <c r="A51" s="19" t="s">
        <v>158</v>
      </c>
      <c r="B51" s="19" t="s">
        <v>91</v>
      </c>
      <c r="C51" s="20" t="s">
        <v>104</v>
      </c>
      <c r="D51" s="21" t="s">
        <v>105</v>
      </c>
      <c r="E51" s="22">
        <v>0</v>
      </c>
      <c r="F51" s="22">
        <v>609540.54</v>
      </c>
      <c r="G51" s="22">
        <v>0</v>
      </c>
      <c r="H51" s="22">
        <v>0</v>
      </c>
      <c r="I51" s="22">
        <v>0</v>
      </c>
      <c r="J51" s="17">
        <f t="shared" si="0"/>
        <v>0</v>
      </c>
      <c r="K51" s="27"/>
      <c r="L51" s="27"/>
      <c r="M51" s="27"/>
      <c r="N51" s="27"/>
      <c r="O51" s="27"/>
      <c r="P51" s="27"/>
      <c r="Q51" s="27"/>
      <c r="R51" s="27"/>
      <c r="S51" s="27"/>
      <c r="T51" s="23">
        <f t="shared" si="1"/>
        <v>0</v>
      </c>
      <c r="U51" s="21" t="str">
        <f t="shared" si="2"/>
        <v>Por favor ajustar su programación al 100%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s="1" customFormat="1" x14ac:dyDescent="0.25">
      <c r="A52" s="19" t="s">
        <v>158</v>
      </c>
      <c r="B52" s="19" t="s">
        <v>91</v>
      </c>
      <c r="C52" s="20" t="s">
        <v>106</v>
      </c>
      <c r="D52" s="21" t="s">
        <v>107</v>
      </c>
      <c r="E52" s="22">
        <v>0</v>
      </c>
      <c r="F52" s="22">
        <v>120000</v>
      </c>
      <c r="G52" s="22">
        <v>0</v>
      </c>
      <c r="H52" s="22">
        <v>0</v>
      </c>
      <c r="I52" s="22">
        <v>0</v>
      </c>
      <c r="J52" s="17">
        <f t="shared" si="0"/>
        <v>0</v>
      </c>
      <c r="K52" s="27"/>
      <c r="L52" s="27"/>
      <c r="M52" s="27"/>
      <c r="N52" s="27"/>
      <c r="O52" s="27"/>
      <c r="P52" s="27"/>
      <c r="Q52" s="27"/>
      <c r="R52" s="27"/>
      <c r="S52" s="27"/>
      <c r="T52" s="23">
        <f t="shared" si="1"/>
        <v>0</v>
      </c>
      <c r="U52" s="21" t="str">
        <f t="shared" si="2"/>
        <v>Por favor ajustar su programación al 100%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s="1" customFormat="1" x14ac:dyDescent="0.25">
      <c r="A53" s="19" t="s">
        <v>158</v>
      </c>
      <c r="B53" s="19" t="s">
        <v>91</v>
      </c>
      <c r="C53" s="20" t="s">
        <v>108</v>
      </c>
      <c r="D53" s="21" t="s">
        <v>109</v>
      </c>
      <c r="E53" s="22">
        <v>0</v>
      </c>
      <c r="F53" s="22">
        <v>300000</v>
      </c>
      <c r="G53" s="22">
        <v>0</v>
      </c>
      <c r="H53" s="22">
        <v>0</v>
      </c>
      <c r="I53" s="22">
        <v>0</v>
      </c>
      <c r="J53" s="17">
        <f t="shared" si="0"/>
        <v>0</v>
      </c>
      <c r="K53" s="27"/>
      <c r="L53" s="27"/>
      <c r="M53" s="27"/>
      <c r="N53" s="27"/>
      <c r="O53" s="27"/>
      <c r="P53" s="27"/>
      <c r="Q53" s="27"/>
      <c r="R53" s="27"/>
      <c r="S53" s="27"/>
      <c r="T53" s="23">
        <f t="shared" si="1"/>
        <v>0</v>
      </c>
      <c r="U53" s="21" t="str">
        <f t="shared" si="2"/>
        <v>Por favor ajustar su programación al 100%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s="1" customFormat="1" x14ac:dyDescent="0.25">
      <c r="A54" s="19" t="s">
        <v>158</v>
      </c>
      <c r="B54" s="19" t="s">
        <v>91</v>
      </c>
      <c r="C54" s="20" t="s">
        <v>110</v>
      </c>
      <c r="D54" s="21" t="s">
        <v>111</v>
      </c>
      <c r="E54" s="22">
        <v>0</v>
      </c>
      <c r="F54" s="22">
        <v>120000</v>
      </c>
      <c r="G54" s="22">
        <v>0</v>
      </c>
      <c r="H54" s="22">
        <v>0</v>
      </c>
      <c r="I54" s="22">
        <v>0</v>
      </c>
      <c r="J54" s="17">
        <f t="shared" si="0"/>
        <v>0</v>
      </c>
      <c r="K54" s="27"/>
      <c r="L54" s="27"/>
      <c r="M54" s="27"/>
      <c r="N54" s="27"/>
      <c r="O54" s="27"/>
      <c r="P54" s="27"/>
      <c r="Q54" s="27"/>
      <c r="R54" s="27"/>
      <c r="S54" s="27"/>
      <c r="T54" s="23">
        <f t="shared" si="1"/>
        <v>0</v>
      </c>
      <c r="U54" s="21" t="str">
        <f t="shared" si="2"/>
        <v>Por favor ajustar su programación al 100%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s="1" customFormat="1" x14ac:dyDescent="0.25">
      <c r="A55" s="19" t="s">
        <v>158</v>
      </c>
      <c r="B55" s="19" t="s">
        <v>91</v>
      </c>
      <c r="C55" s="20" t="s">
        <v>112</v>
      </c>
      <c r="D55" s="21" t="s">
        <v>113</v>
      </c>
      <c r="E55" s="22">
        <v>0</v>
      </c>
      <c r="F55" s="22">
        <v>30000</v>
      </c>
      <c r="G55" s="22">
        <v>0</v>
      </c>
      <c r="H55" s="22">
        <v>0</v>
      </c>
      <c r="I55" s="22">
        <v>0</v>
      </c>
      <c r="J55" s="17">
        <f t="shared" si="0"/>
        <v>0</v>
      </c>
      <c r="K55" s="27"/>
      <c r="L55" s="27"/>
      <c r="M55" s="27"/>
      <c r="N55" s="27"/>
      <c r="O55" s="27"/>
      <c r="P55" s="27"/>
      <c r="Q55" s="27"/>
      <c r="R55" s="27"/>
      <c r="S55" s="27"/>
      <c r="T55" s="23">
        <f t="shared" si="1"/>
        <v>0</v>
      </c>
      <c r="U55" s="21" t="str">
        <f t="shared" si="2"/>
        <v>Por favor ajustar su programación al 100%</v>
      </c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s="1" customFormat="1" x14ac:dyDescent="0.25">
      <c r="A56" s="19" t="s">
        <v>158</v>
      </c>
      <c r="B56" s="19" t="s">
        <v>91</v>
      </c>
      <c r="C56" s="20" t="s">
        <v>114</v>
      </c>
      <c r="D56" s="21" t="s">
        <v>115</v>
      </c>
      <c r="E56" s="22">
        <v>0</v>
      </c>
      <c r="F56" s="22">
        <v>102076.8</v>
      </c>
      <c r="G56" s="22">
        <v>0</v>
      </c>
      <c r="H56" s="22">
        <v>0</v>
      </c>
      <c r="I56" s="22">
        <v>0</v>
      </c>
      <c r="J56" s="17">
        <f t="shared" si="0"/>
        <v>0</v>
      </c>
      <c r="K56" s="27"/>
      <c r="L56" s="27"/>
      <c r="M56" s="27"/>
      <c r="N56" s="27"/>
      <c r="O56" s="27"/>
      <c r="P56" s="27"/>
      <c r="Q56" s="27"/>
      <c r="R56" s="27"/>
      <c r="S56" s="27"/>
      <c r="T56" s="23">
        <f t="shared" si="1"/>
        <v>0</v>
      </c>
      <c r="U56" s="21" t="str">
        <f t="shared" si="2"/>
        <v>Por favor ajustar su programación al 100%</v>
      </c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s="1" customFormat="1" x14ac:dyDescent="0.25">
      <c r="A57" s="19" t="s">
        <v>158</v>
      </c>
      <c r="B57" s="19" t="s">
        <v>91</v>
      </c>
      <c r="C57" s="20" t="s">
        <v>116</v>
      </c>
      <c r="D57" s="21" t="s">
        <v>117</v>
      </c>
      <c r="E57" s="22">
        <v>0</v>
      </c>
      <c r="F57" s="22">
        <v>105000</v>
      </c>
      <c r="G57" s="22">
        <v>0</v>
      </c>
      <c r="H57" s="22">
        <v>0</v>
      </c>
      <c r="I57" s="22">
        <v>0</v>
      </c>
      <c r="J57" s="17">
        <f t="shared" si="0"/>
        <v>0</v>
      </c>
      <c r="K57" s="27"/>
      <c r="L57" s="27"/>
      <c r="M57" s="27"/>
      <c r="N57" s="27"/>
      <c r="O57" s="27"/>
      <c r="P57" s="27"/>
      <c r="Q57" s="27"/>
      <c r="R57" s="27"/>
      <c r="S57" s="27"/>
      <c r="T57" s="23">
        <f t="shared" si="1"/>
        <v>0</v>
      </c>
      <c r="U57" s="21" t="str">
        <f t="shared" si="2"/>
        <v>Por favor ajustar su programación al 100%</v>
      </c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s="1" customFormat="1" x14ac:dyDescent="0.25">
      <c r="A58" s="19" t="s">
        <v>143</v>
      </c>
      <c r="B58" s="19" t="s">
        <v>144</v>
      </c>
      <c r="C58" s="20" t="s">
        <v>118</v>
      </c>
      <c r="D58" s="21" t="s">
        <v>119</v>
      </c>
      <c r="E58" s="22">
        <v>0</v>
      </c>
      <c r="F58" s="22">
        <v>1960</v>
      </c>
      <c r="G58" s="22">
        <v>166.67</v>
      </c>
      <c r="H58" s="22">
        <v>0</v>
      </c>
      <c r="I58" s="22">
        <v>166.67</v>
      </c>
      <c r="J58" s="17">
        <f t="shared" si="0"/>
        <v>8.5000000000000006E-2</v>
      </c>
      <c r="K58" s="27"/>
      <c r="L58" s="27"/>
      <c r="M58" s="27"/>
      <c r="N58" s="27"/>
      <c r="O58" s="27"/>
      <c r="P58" s="27"/>
      <c r="Q58" s="27"/>
      <c r="R58" s="27"/>
      <c r="S58" s="27"/>
      <c r="T58" s="23">
        <f t="shared" si="1"/>
        <v>8.5000000000000006E-2</v>
      </c>
      <c r="U58" s="21" t="str">
        <f t="shared" si="2"/>
        <v>Por favor ajustar su programación al 100%</v>
      </c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s="1" customFormat="1" x14ac:dyDescent="0.25">
      <c r="A59" s="19" t="s">
        <v>143</v>
      </c>
      <c r="B59" s="19" t="s">
        <v>144</v>
      </c>
      <c r="C59" s="20" t="s">
        <v>120</v>
      </c>
      <c r="D59" s="21" t="s">
        <v>121</v>
      </c>
      <c r="E59" s="22">
        <v>0</v>
      </c>
      <c r="F59" s="22">
        <v>325047.37</v>
      </c>
      <c r="G59" s="22">
        <v>289967.09999999998</v>
      </c>
      <c r="H59" s="22">
        <v>0</v>
      </c>
      <c r="I59" s="22">
        <v>289967.09999999998</v>
      </c>
      <c r="J59" s="17">
        <f t="shared" si="0"/>
        <v>0.8921</v>
      </c>
      <c r="K59" s="27"/>
      <c r="L59" s="27"/>
      <c r="M59" s="27"/>
      <c r="N59" s="27"/>
      <c r="O59" s="27"/>
      <c r="P59" s="27"/>
      <c r="Q59" s="27"/>
      <c r="R59" s="27"/>
      <c r="S59" s="27"/>
      <c r="T59" s="23">
        <f t="shared" si="1"/>
        <v>0.8921</v>
      </c>
      <c r="U59" s="21" t="str">
        <f t="shared" si="2"/>
        <v>Por favor ajustar su programación al 100%</v>
      </c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s="1" customFormat="1" x14ac:dyDescent="0.25">
      <c r="A60" s="19" t="s">
        <v>145</v>
      </c>
      <c r="B60" s="19" t="s">
        <v>123</v>
      </c>
      <c r="C60" s="20" t="s">
        <v>122</v>
      </c>
      <c r="D60" s="21" t="s">
        <v>124</v>
      </c>
      <c r="E60" s="22">
        <v>3500000</v>
      </c>
      <c r="F60" s="22">
        <v>3500000</v>
      </c>
      <c r="G60" s="22">
        <v>0</v>
      </c>
      <c r="H60" s="22">
        <v>0</v>
      </c>
      <c r="I60" s="22">
        <v>0</v>
      </c>
      <c r="J60" s="17">
        <f t="shared" si="0"/>
        <v>0</v>
      </c>
      <c r="K60" s="27"/>
      <c r="L60" s="27"/>
      <c r="M60" s="27"/>
      <c r="N60" s="27"/>
      <c r="O60" s="27"/>
      <c r="P60" s="27"/>
      <c r="Q60" s="27"/>
      <c r="R60" s="27"/>
      <c r="S60" s="27"/>
      <c r="T60" s="23">
        <f t="shared" si="1"/>
        <v>0</v>
      </c>
      <c r="U60" s="21" t="str">
        <f t="shared" si="2"/>
        <v>Por favor ajustar su programación al 100%</v>
      </c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s="1" customFormat="1" x14ac:dyDescent="0.25">
      <c r="A61" s="19" t="s">
        <v>146</v>
      </c>
      <c r="B61" s="19" t="s">
        <v>126</v>
      </c>
      <c r="C61" s="20" t="s">
        <v>125</v>
      </c>
      <c r="D61" s="21" t="s">
        <v>127</v>
      </c>
      <c r="E61" s="22">
        <v>0</v>
      </c>
      <c r="F61" s="22">
        <v>3703432.3499999996</v>
      </c>
      <c r="G61" s="22">
        <v>0</v>
      </c>
      <c r="H61" s="22">
        <v>0</v>
      </c>
      <c r="I61" s="22">
        <v>0</v>
      </c>
      <c r="J61" s="17">
        <f t="shared" si="0"/>
        <v>0</v>
      </c>
      <c r="K61" s="27"/>
      <c r="L61" s="27"/>
      <c r="M61" s="27"/>
      <c r="N61" s="27"/>
      <c r="O61" s="27"/>
      <c r="P61" s="27"/>
      <c r="Q61" s="27"/>
      <c r="R61" s="27"/>
      <c r="S61" s="27"/>
      <c r="T61" s="23">
        <f t="shared" si="1"/>
        <v>0</v>
      </c>
      <c r="U61" s="21" t="str">
        <f t="shared" si="2"/>
        <v>Por favor ajustar su programación al 100%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s="1" customFormat="1" x14ac:dyDescent="0.25">
      <c r="A62" s="19" t="s">
        <v>141</v>
      </c>
      <c r="B62" s="19" t="s">
        <v>21</v>
      </c>
      <c r="C62" s="20" t="s">
        <v>128</v>
      </c>
      <c r="D62" s="21" t="s">
        <v>129</v>
      </c>
      <c r="E62" s="22">
        <v>0</v>
      </c>
      <c r="F62" s="22">
        <v>7989693.2000000002</v>
      </c>
      <c r="G62" s="22">
        <v>4495.6499999999996</v>
      </c>
      <c r="H62" s="22">
        <v>0</v>
      </c>
      <c r="I62" s="22">
        <v>4495.6499999999996</v>
      </c>
      <c r="J62" s="17">
        <f t="shared" si="0"/>
        <v>5.9999999999999995E-4</v>
      </c>
      <c r="K62" s="27"/>
      <c r="L62" s="27"/>
      <c r="M62" s="27"/>
      <c r="N62" s="27"/>
      <c r="O62" s="27"/>
      <c r="P62" s="27"/>
      <c r="Q62" s="27"/>
      <c r="R62" s="27"/>
      <c r="S62" s="27"/>
      <c r="T62" s="23">
        <f t="shared" si="1"/>
        <v>5.9999999999999995E-4</v>
      </c>
      <c r="U62" s="21" t="str">
        <f t="shared" si="2"/>
        <v>Por favor ajustar su programación al 100%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s="1" customFormat="1" x14ac:dyDescent="0.25">
      <c r="A63" s="19" t="s">
        <v>142</v>
      </c>
      <c r="B63" s="19" t="s">
        <v>131</v>
      </c>
      <c r="C63" s="26" t="s">
        <v>130</v>
      </c>
      <c r="D63" s="21" t="s">
        <v>132</v>
      </c>
      <c r="E63" s="22">
        <v>0</v>
      </c>
      <c r="F63" s="22">
        <v>7989693.2000000002</v>
      </c>
      <c r="G63" s="22">
        <v>0</v>
      </c>
      <c r="H63" s="22">
        <v>0</v>
      </c>
      <c r="I63" s="22">
        <v>0</v>
      </c>
      <c r="J63" s="17">
        <f t="shared" si="0"/>
        <v>0</v>
      </c>
      <c r="K63" s="27"/>
      <c r="L63" s="27"/>
      <c r="M63" s="27"/>
      <c r="N63" s="27"/>
      <c r="O63" s="27"/>
      <c r="P63" s="27"/>
      <c r="Q63" s="27"/>
      <c r="R63" s="27"/>
      <c r="S63" s="27"/>
      <c r="T63" s="23">
        <f t="shared" si="1"/>
        <v>0</v>
      </c>
      <c r="U63" s="21" t="str">
        <f t="shared" si="2"/>
        <v>Por favor ajustar su programación al 100%</v>
      </c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s="1" customFormat="1" x14ac:dyDescent="0.25">
      <c r="A64" s="19" t="s">
        <v>147</v>
      </c>
      <c r="B64" s="20" t="s">
        <v>134</v>
      </c>
      <c r="C64" s="26" t="s">
        <v>133</v>
      </c>
      <c r="D64" s="25" t="s">
        <v>135</v>
      </c>
      <c r="E64" s="22">
        <v>0</v>
      </c>
      <c r="F64" s="22">
        <v>15197193.499999998</v>
      </c>
      <c r="G64" s="22">
        <v>0</v>
      </c>
      <c r="H64" s="22">
        <v>0</v>
      </c>
      <c r="I64" s="22">
        <v>0</v>
      </c>
      <c r="J64" s="17">
        <f t="shared" si="0"/>
        <v>0</v>
      </c>
      <c r="K64" s="27"/>
      <c r="L64" s="27"/>
      <c r="M64" s="27"/>
      <c r="N64" s="27"/>
      <c r="O64" s="27"/>
      <c r="P64" s="27"/>
      <c r="Q64" s="27"/>
      <c r="R64" s="27"/>
      <c r="S64" s="27"/>
      <c r="T64" s="23">
        <f t="shared" si="1"/>
        <v>0</v>
      </c>
      <c r="U64" s="21" t="str">
        <f t="shared" si="2"/>
        <v>Por favor ajustar su programación al 100%</v>
      </c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s="1" customFormat="1" x14ac:dyDescent="0.25">
      <c r="A65" s="19" t="s">
        <v>147</v>
      </c>
      <c r="B65" s="19" t="s">
        <v>134</v>
      </c>
      <c r="C65" s="26" t="s">
        <v>136</v>
      </c>
      <c r="D65" s="21" t="s">
        <v>137</v>
      </c>
      <c r="E65" s="22">
        <v>0</v>
      </c>
      <c r="F65" s="22">
        <v>7100000</v>
      </c>
      <c r="G65" s="22">
        <v>6106550.2699999996</v>
      </c>
      <c r="H65" s="22">
        <v>0</v>
      </c>
      <c r="I65" s="22">
        <v>6106550.2699999996</v>
      </c>
      <c r="J65" s="17">
        <f t="shared" si="0"/>
        <v>0.86009999999999998</v>
      </c>
      <c r="K65" s="27"/>
      <c r="L65" s="27"/>
      <c r="M65" s="27"/>
      <c r="N65" s="27"/>
      <c r="O65" s="27"/>
      <c r="P65" s="27"/>
      <c r="Q65" s="27"/>
      <c r="R65" s="27"/>
      <c r="S65" s="27"/>
      <c r="T65" s="23">
        <f t="shared" si="1"/>
        <v>0.86009999999999998</v>
      </c>
      <c r="U65" s="21" t="str">
        <f t="shared" si="2"/>
        <v>Por favor ajustar su programación al 100%</v>
      </c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s="1" customFormat="1" x14ac:dyDescent="0.25">
      <c r="A66" s="24" t="s">
        <v>162</v>
      </c>
      <c r="B66" s="20" t="s">
        <v>139</v>
      </c>
      <c r="C66" s="26" t="s">
        <v>138</v>
      </c>
      <c r="D66" s="25" t="s">
        <v>140</v>
      </c>
      <c r="E66" s="22">
        <v>0</v>
      </c>
      <c r="F66" s="22">
        <v>73198.509999999995</v>
      </c>
      <c r="G66" s="22">
        <v>0</v>
      </c>
      <c r="H66" s="22">
        <v>0</v>
      </c>
      <c r="I66" s="22">
        <v>0</v>
      </c>
      <c r="J66" s="17">
        <f t="shared" si="0"/>
        <v>0</v>
      </c>
      <c r="K66" s="27"/>
      <c r="L66" s="27"/>
      <c r="M66" s="27"/>
      <c r="N66" s="27"/>
      <c r="O66" s="27"/>
      <c r="P66" s="27"/>
      <c r="Q66" s="27"/>
      <c r="R66" s="27"/>
      <c r="S66" s="27"/>
      <c r="T66" s="23">
        <f t="shared" si="1"/>
        <v>0</v>
      </c>
      <c r="U66" s="21" t="str">
        <f t="shared" si="2"/>
        <v>Por favor ajustar su programación al 100%</v>
      </c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s="2" customFormat="1" x14ac:dyDescent="0.25">
      <c r="A67" s="3"/>
      <c r="B67" s="3"/>
      <c r="C67" s="11"/>
      <c r="D67" s="3"/>
      <c r="E67" s="12"/>
      <c r="F67" s="12"/>
      <c r="G67" s="12"/>
      <c r="H67" s="12"/>
      <c r="I67" s="12"/>
      <c r="J67" s="13"/>
      <c r="K67" s="13"/>
      <c r="L67" s="13"/>
      <c r="M67" s="1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s="2" customFormat="1" x14ac:dyDescent="0.25">
      <c r="A68" s="3"/>
      <c r="B68" s="3"/>
      <c r="C68" s="11"/>
      <c r="D68" s="3"/>
      <c r="E68" s="12"/>
      <c r="F68" s="12"/>
      <c r="G68" s="12"/>
      <c r="H68" s="12"/>
      <c r="I68" s="12"/>
      <c r="J68" s="13"/>
      <c r="K68" s="13"/>
      <c r="L68" s="13"/>
      <c r="M68" s="1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s="2" customFormat="1" x14ac:dyDescent="0.25">
      <c r="A69" s="7"/>
      <c r="C69" s="7"/>
      <c r="D69" s="8" t="s">
        <v>167</v>
      </c>
      <c r="E69" s="7"/>
      <c r="F69" s="8"/>
      <c r="H69" s="9"/>
      <c r="I69" s="8" t="s">
        <v>174</v>
      </c>
      <c r="J69" s="6"/>
      <c r="K69" s="6"/>
      <c r="L69" s="6"/>
      <c r="M69" s="6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s="2" customFormat="1" x14ac:dyDescent="0.25">
      <c r="A70" s="7"/>
      <c r="C70" s="7"/>
      <c r="D70" s="8"/>
      <c r="E70" s="7"/>
      <c r="F70" s="8"/>
      <c r="H70" s="9"/>
      <c r="I70" s="8"/>
      <c r="J70" s="6"/>
      <c r="K70" s="6"/>
      <c r="L70" s="6"/>
      <c r="M70" s="6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s="2" customFormat="1" x14ac:dyDescent="0.25">
      <c r="A71" s="7"/>
      <c r="C71" s="7"/>
      <c r="D71" s="8"/>
      <c r="E71" s="7"/>
      <c r="F71" s="8"/>
      <c r="H71" s="9"/>
      <c r="I71" s="8"/>
      <c r="J71" s="6"/>
      <c r="K71" s="6"/>
      <c r="L71" s="6"/>
      <c r="M71" s="6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" customFormat="1" x14ac:dyDescent="0.25">
      <c r="A72" s="7"/>
      <c r="C72" s="7"/>
      <c r="D72" s="8" t="s">
        <v>168</v>
      </c>
      <c r="E72" s="7"/>
      <c r="F72" s="8"/>
      <c r="H72" s="9"/>
      <c r="I72" s="8" t="s">
        <v>168</v>
      </c>
      <c r="J72" s="6"/>
      <c r="K72" s="6"/>
      <c r="L72" s="6"/>
      <c r="M72" s="6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s="2" customFormat="1" x14ac:dyDescent="0.25">
      <c r="A73" s="7"/>
      <c r="C73" s="7"/>
      <c r="D73" s="8" t="s">
        <v>169</v>
      </c>
      <c r="E73" s="7"/>
      <c r="F73" s="8"/>
      <c r="H73" s="9"/>
      <c r="I73" s="8" t="s">
        <v>175</v>
      </c>
      <c r="J73" s="6"/>
      <c r="K73" s="6"/>
      <c r="L73" s="6"/>
      <c r="M73" s="6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s="2" customFormat="1" x14ac:dyDescent="0.25">
      <c r="A74" s="7"/>
      <c r="C74" s="7"/>
      <c r="D74" s="8" t="s">
        <v>170</v>
      </c>
      <c r="E74" s="7"/>
      <c r="F74" s="8"/>
      <c r="H74" s="9"/>
      <c r="I74" s="8" t="s">
        <v>170</v>
      </c>
      <c r="J74" s="6"/>
      <c r="K74" s="6"/>
      <c r="L74" s="6"/>
      <c r="M74" s="6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s="2" customFormat="1" x14ac:dyDescent="0.25">
      <c r="A75" s="7"/>
      <c r="B75" s="8"/>
      <c r="C75" s="7"/>
      <c r="D75" s="8"/>
      <c r="E75" s="9"/>
      <c r="F75" s="9"/>
      <c r="G75" s="9"/>
      <c r="H75" s="9"/>
      <c r="I75" s="9"/>
      <c r="J75" s="6"/>
      <c r="K75" s="6"/>
      <c r="L75" s="6"/>
      <c r="M75" s="6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s="2" customFormat="1" x14ac:dyDescent="0.25">
      <c r="C76" s="4"/>
      <c r="E76" s="5"/>
      <c r="F76" s="5"/>
      <c r="G76" s="5"/>
      <c r="H76" s="5"/>
      <c r="I76" s="5"/>
      <c r="J76" s="6"/>
      <c r="K76" s="6"/>
      <c r="L76" s="6"/>
      <c r="M76" s="6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s="2" customFormat="1" x14ac:dyDescent="0.25">
      <c r="C77" s="4"/>
      <c r="J77" s="6"/>
      <c r="K77" s="6"/>
      <c r="L77" s="6"/>
      <c r="M77" s="6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s="2" customFormat="1" x14ac:dyDescent="0.25">
      <c r="C78" s="4"/>
      <c r="J78" s="10"/>
      <c r="K78" s="10"/>
      <c r="L78" s="10"/>
      <c r="M78" s="10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s="2" customFormat="1" x14ac:dyDescent="0.25"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s="2" customFormat="1" x14ac:dyDescent="0.25"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22:43" s="2" customFormat="1" x14ac:dyDescent="0.25"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22:43" s="2" customFormat="1" x14ac:dyDescent="0.25"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22:43" s="2" customFormat="1" x14ac:dyDescent="0.25"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22:43" s="2" customFormat="1" x14ac:dyDescent="0.25"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22:43" s="2" customFormat="1" x14ac:dyDescent="0.25"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22:43" s="2" customFormat="1" x14ac:dyDescent="0.25"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22:43" s="2" customFormat="1" x14ac:dyDescent="0.25"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22:43" s="2" customFormat="1" x14ac:dyDescent="0.25"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22:43" s="2" customFormat="1" x14ac:dyDescent="0.25"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22:43" s="2" customFormat="1" x14ac:dyDescent="0.25"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22:43" s="2" customFormat="1" x14ac:dyDescent="0.25"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22:43" s="2" customFormat="1" x14ac:dyDescent="0.25"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</sheetData>
  <sheetProtection password="CCA8" sheet="1" objects="1" scenarios="1" autoFilter="0"/>
  <protectedRanges>
    <protectedRange algorithmName="SHA-512" hashValue="B9gSWayPcWb4CtbL2FSD/9aevnsGP+HaHvGjv+WtZMNvBOZ+KBB89j5dbTxtzW/6fnwA7iplWkT5Cb/D7/jgTA==" saltValue="H3Ems8IzFY8jKcKMqaymgA==" spinCount="100000" sqref="A13:U13" name="Rango2"/>
  </protectedRanges>
  <autoFilter ref="B13:U66"/>
  <mergeCells count="7">
    <mergeCell ref="J11:U12"/>
    <mergeCell ref="C1:G1"/>
    <mergeCell ref="C2:G2"/>
    <mergeCell ref="C3:G3"/>
    <mergeCell ref="C4:G4"/>
    <mergeCell ref="A11:D12"/>
    <mergeCell ref="E11:I11"/>
  </mergeCells>
  <conditionalFormatting sqref="U14">
    <cfRule type="containsText" dxfId="3" priority="3" operator="containsText" text="Por favor ajustar su programación al 100%">
      <formula>NOT(ISERROR(SEARCH("Por favor ajustar su programación al 100%",U14)))</formula>
    </cfRule>
    <cfRule type="containsText" dxfId="2" priority="12" operator="containsText" text="Su programación está completa">
      <formula>NOT(ISERROR(SEARCH("Su programación está completa",U14)))</formula>
    </cfRule>
  </conditionalFormatting>
  <conditionalFormatting sqref="U15:U66">
    <cfRule type="containsText" dxfId="1" priority="1" operator="containsText" text="Su programación está completa">
      <formula>NOT(ISERROR(SEARCH("Su programación está completa",U15)))</formula>
    </cfRule>
    <cfRule type="containsText" dxfId="0" priority="2" operator="containsText" text="Por favor ajustar su programación al 100%">
      <formula>NOT(ISERROR(SEARCH("Por favor ajustar su programación al 100%",U15)))</formula>
    </cfRule>
  </conditionalFormatting>
  <pageMargins left="0.7" right="0.7" top="0.75" bottom="0.75" header="0.3" footer="0.3"/>
  <pageSetup paperSize="9" orientation="portrait" r:id="rId1"/>
  <ignoredErrors>
    <ignoredError sqref="A14:C62 A64:C66 A63:B63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PROGRAMACION PRESUPUESTARIA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Seguimiento a la Inversión</dc:creator>
  <cp:lastModifiedBy>Diego Alberto Endara Auz</cp:lastModifiedBy>
  <cp:revision>Fase II</cp:revision>
  <dcterms:created xsi:type="dcterms:W3CDTF">2022-04-05T13:09:46Z</dcterms:created>
  <dcterms:modified xsi:type="dcterms:W3CDTF">2022-04-06T15:38:08Z</dcterms:modified>
</cp:coreProperties>
</file>